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사용자\Desktop\슬러지수집기관급제출자료(to 감리단)\1. 내역서(빈폴더)\"/>
    </mc:Choice>
  </mc:AlternateContent>
  <xr:revisionPtr revIDLastSave="0" documentId="13_ncr:1_{E5798FEC-EE41-4823-A6C3-20B729B2B747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표지" sheetId="8" r:id="rId1"/>
    <sheet name="설계설명서" sheetId="9" r:id="rId2"/>
    <sheet name="공사원가계산서" sheetId="13" r:id="rId3"/>
    <sheet name="공종별집계표" sheetId="15" r:id="rId4"/>
    <sheet name="공종별내역서" sheetId="6" r:id="rId5"/>
    <sheet name="단가대비표" sheetId="12" r:id="rId6"/>
  </sheets>
  <externalReferences>
    <externalReference r:id="rId7"/>
  </externalReferences>
  <definedNames>
    <definedName name="_________SUM1" localSheetId="2" hidden="1">{#N/A,#N/A,FALSE,"단축1";#N/A,#N/A,FALSE,"단축2";#N/A,#N/A,FALSE,"단축3";#N/A,#N/A,FALSE,"장축";#N/A,#N/A,FALSE,"4WD"}</definedName>
    <definedName name="_________SUM1" localSheetId="3" hidden="1">{#N/A,#N/A,FALSE,"단축1";#N/A,#N/A,FALSE,"단축2";#N/A,#N/A,FALSE,"단축3";#N/A,#N/A,FALSE,"장축";#N/A,#N/A,FALSE,"4WD"}</definedName>
    <definedName name="_________SUM1" hidden="1">{#N/A,#N/A,FALSE,"단축1";#N/A,#N/A,FALSE,"단축2";#N/A,#N/A,FALSE,"단축3";#N/A,#N/A,FALSE,"장축";#N/A,#N/A,FALSE,"4WD"}</definedName>
    <definedName name="___A3" localSheetId="2" hidden="1">{#N/A,#N/A,FALSE,"단축1";#N/A,#N/A,FALSE,"단축2";#N/A,#N/A,FALSE,"단축3";#N/A,#N/A,FALSE,"장축";#N/A,#N/A,FALSE,"4WD"}</definedName>
    <definedName name="___A3" localSheetId="3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123Graph_A" localSheetId="2" hidden="1">#REF!</definedName>
    <definedName name="__123Graph_A" hidden="1">#REF!</definedName>
    <definedName name="__123Graph_APOWERSAV" localSheetId="2" hidden="1">#REF!</definedName>
    <definedName name="__123Graph_APOWERSAV" hidden="1">#REF!</definedName>
    <definedName name="__123Graph_B" localSheetId="2" hidden="1">#REF!</definedName>
    <definedName name="__123Graph_B" hidden="1">#REF!</definedName>
    <definedName name="__123Graph_BPOWERSAV" localSheetId="2" hidden="1">#REF!</definedName>
    <definedName name="__123Graph_BPOWERSAV" hidden="1">#REF!</definedName>
    <definedName name="__123Graph_XPOWERSAV" localSheetId="2" hidden="1">#REF!</definedName>
    <definedName name="__123Graph_XPOWERSAV" hidden="1">#REF!</definedName>
    <definedName name="__ENG1">#N/A</definedName>
    <definedName name="__ENG2">#N/A</definedName>
    <definedName name="__ENG3">#N/A</definedName>
    <definedName name="__HAN1">#N/A</definedName>
    <definedName name="__HAN2">#N/A</definedName>
    <definedName name="__HAN3">#N/A</definedName>
    <definedName name="__IntlFixup" hidden="1">TRUE</definedName>
    <definedName name="__Key11" localSheetId="2" hidden="1">#REF!</definedName>
    <definedName name="__Key11" hidden="1">#REF!</definedName>
    <definedName name="_1__123Graph_ATOTAL_PQ" localSheetId="2" hidden="1">#REF!</definedName>
    <definedName name="_1__123Graph_ATOTAL_PQ" hidden="1">#REF!</definedName>
    <definedName name="_10_0_F" localSheetId="2" hidden="1">#REF!</definedName>
    <definedName name="_10_0_F" hidden="1">#REF!</definedName>
    <definedName name="_12_0_S" localSheetId="2" hidden="1">#REF!</definedName>
    <definedName name="_12_0_S" hidden="1">#REF!</definedName>
    <definedName name="_12211" localSheetId="2" hidden="1">#REF!</definedName>
    <definedName name="_12211" hidden="1">#REF!</definedName>
    <definedName name="_16_0_0_F" localSheetId="2" hidden="1">#REF!</definedName>
    <definedName name="_16_0_0_F" hidden="1">#REF!</definedName>
    <definedName name="_17_0_0_S" localSheetId="2" hidden="1">#REF!</definedName>
    <definedName name="_17_0_0_S" hidden="1">#REF!</definedName>
    <definedName name="_2__123Graph_BTOTAL_PQ" localSheetId="2" hidden="1">#REF!</definedName>
    <definedName name="_2__123Graph_BTOTAL_PQ" hidden="1">#REF!</definedName>
    <definedName name="_3__123Graph_CTOTAL_PQ" localSheetId="2" hidden="1">#REF!</definedName>
    <definedName name="_3__123Graph_CTOTAL_PQ" hidden="1">#REF!</definedName>
    <definedName name="_3¤§¤_¤¡" localSheetId="2" hidden="1">{#N/A,#N/A,FALSE,"Sheet1"}</definedName>
    <definedName name="_3¤§¤_¤¡" localSheetId="3" hidden="1">{#N/A,#N/A,FALSE,"Sheet1"}</definedName>
    <definedName name="_3¤§¤_¤¡" hidden="1">{#N/A,#N/A,FALSE,"Sheet1"}</definedName>
    <definedName name="_31a122_" localSheetId="2" hidden="1">{#N/A,#N/A,FALSE,"속도"}</definedName>
    <definedName name="_31a122_" localSheetId="3" hidden="1">{#N/A,#N/A,FALSE,"속도"}</definedName>
    <definedName name="_31a122_" hidden="1">{#N/A,#N/A,FALSE,"속도"}</definedName>
    <definedName name="_32A3_" localSheetId="2" hidden="1">{#N/A,#N/A,FALSE,"단축1";#N/A,#N/A,FALSE,"단축2";#N/A,#N/A,FALSE,"단축3";#N/A,#N/A,FALSE,"장축";#N/A,#N/A,FALSE,"4WD"}</definedName>
    <definedName name="_32A3_" localSheetId="3" hidden="1">{#N/A,#N/A,FALSE,"단축1";#N/A,#N/A,FALSE,"단축2";#N/A,#N/A,FALSE,"단축3";#N/A,#N/A,FALSE,"장축";#N/A,#N/A,FALSE,"4WD"}</definedName>
    <definedName name="_32A3_" hidden="1">{#N/A,#N/A,FALSE,"단축1";#N/A,#N/A,FALSE,"단축2";#N/A,#N/A,FALSE,"단축3";#N/A,#N/A,FALSE,"장축";#N/A,#N/A,FALSE,"4WD"}</definedName>
    <definedName name="_4__123Graph_DTOTAL_PQ" localSheetId="2" hidden="1">#REF!</definedName>
    <definedName name="_4__123Graph_DTOTAL_PQ" hidden="1">#REF!</definedName>
    <definedName name="_44wrn.Ã¶°ñÁý°èÇ_._.5Ä­." localSheetId="2" hidden="1">{#N/A,#N/A,FALSE,"Sheet1"}</definedName>
    <definedName name="_44wrn.Ã¶°ñÁý°èÇ_._.5Ä­." localSheetId="3" hidden="1">{#N/A,#N/A,FALSE,"Sheet1"}</definedName>
    <definedName name="_44wrn.Ã¶°ñÁý°èÇ_._.5Ä­." hidden="1">{#N/A,#N/A,FALSE,"Sheet1"}</definedName>
    <definedName name="_5__123Graph_XTOTAL_PQ" localSheetId="2" hidden="1">#REF!</definedName>
    <definedName name="_5__123Graph_XTOTAL_PQ" hidden="1">#REF!</definedName>
    <definedName name="_6wrn.Ã¶°ñÁý°èÇ_._.5Ä­." localSheetId="2" hidden="1">{#N/A,#N/A,FALSE,"Sheet1"}</definedName>
    <definedName name="_6wrn.Ã¶°ñÁý°èÇ_._.5Ä­." localSheetId="3" hidden="1">{#N/A,#N/A,FALSE,"Sheet1"}</definedName>
    <definedName name="_6wrn.Ã¶°ñÁý°èÇ_._.5Ä­." hidden="1">{#N/A,#N/A,FALSE,"Sheet1"}</definedName>
    <definedName name="_7¤§¤_¤¡" localSheetId="2" hidden="1">{#N/A,#N/A,FALSE,"Sheet1"}</definedName>
    <definedName name="_7¤§¤_¤¡" localSheetId="3" hidden="1">{#N/A,#N/A,FALSE,"Sheet1"}</definedName>
    <definedName name="_7¤§¤_¤¡" hidden="1">{#N/A,#N/A,FALSE,"Sheet1"}</definedName>
    <definedName name="_a122" localSheetId="2" hidden="1">{#N/A,#N/A,FALSE,"속도"}</definedName>
    <definedName name="_a122" localSheetId="3" hidden="1">{#N/A,#N/A,FALSE,"속도"}</definedName>
    <definedName name="_a122" hidden="1">{#N/A,#N/A,FALSE,"속도"}</definedName>
    <definedName name="_ECS1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_ECS1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_ECS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_ENG1">#N/A</definedName>
    <definedName name="_ENG2">#N/A</definedName>
    <definedName name="_ENG3">#N/A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HAN1">#N/A</definedName>
    <definedName name="_HAN2">#N/A</definedName>
    <definedName name="_HAN3">#N/A</definedName>
    <definedName name="_Key11" localSheetId="2" hidden="1">#REF!</definedName>
    <definedName name="_Key11" hidden="1">#REF!</definedName>
    <definedName name="_Key2" localSheetId="2" hidden="1">#REF!</definedName>
    <definedName name="_Key2" hidden="1">#REF!</definedName>
    <definedName name="_ncr2" localSheetId="2" hidden="1">{#N/A,#N/A,FALSE,"현장 NCR 분석";#N/A,#N/A,FALSE,"현장품질감사";#N/A,#N/A,FALSE,"현장품질감사"}</definedName>
    <definedName name="_ncr2" localSheetId="3" hidden="1">{#N/A,#N/A,FALSE,"현장 NCR 분석";#N/A,#N/A,FALSE,"현장품질감사";#N/A,#N/A,FALSE,"현장품질감사"}</definedName>
    <definedName name="_ncr2" hidden="1">{#N/A,#N/A,FALSE,"현장 NCR 분석";#N/A,#N/A,FALSE,"현장품질감사";#N/A,#N/A,FALSE,"현장품질감사"}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Regression_Int" hidden="1">1</definedName>
    <definedName name="_Sort" localSheetId="2" hidden="1">#REF!</definedName>
    <definedName name="_Sort" hidden="1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"E:\WORK\VISUAL\MIRAE\LOADSYS\LoadDB.mdb"</definedName>
    <definedName name="a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vvv" localSheetId="2" hidden="1">{"'Firr(선)'!$AS$1:$AY$62","'Firr(사)'!$AS$1:$AY$62","'Firr(회)'!$AS$1:$AY$62","'Firr(선)'!$L$1:$V$62","'Firr(사)'!$L$1:$V$62","'Firr(회)'!$L$1:$V$62"}</definedName>
    <definedName name="adfvvv" localSheetId="3" hidden="1">{"'Firr(선)'!$AS$1:$AY$62","'Firr(사)'!$AS$1:$AY$62","'Firr(회)'!$AS$1:$AY$62","'Firr(선)'!$L$1:$V$62","'Firr(사)'!$L$1:$V$62","'Firr(회)'!$L$1:$V$62"}</definedName>
    <definedName name="adfvvv" hidden="1">{"'Firr(선)'!$AS$1:$AY$62","'Firr(사)'!$AS$1:$AY$62","'Firr(회)'!$AS$1:$AY$62","'Firr(선)'!$L$1:$V$62","'Firr(사)'!$L$1:$V$62","'Firr(회)'!$L$1:$V$62"}</definedName>
    <definedName name="ADSDF" localSheetId="2" hidden="1">{#N/A,#N/A,TRUE,"Y생산";#N/A,#N/A,TRUE,"Y판매";#N/A,#N/A,TRUE,"Y총물량";#N/A,#N/A,TRUE,"Y능력";#N/A,#N/A,TRUE,"YKD"}</definedName>
    <definedName name="ADSDF" localSheetId="3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er" localSheetId="2">#REF!,#REF!</definedName>
    <definedName name="aer">#REF!,#REF!</definedName>
    <definedName name="afasd" localSheetId="2" hidden="1">{#N/A,#N/A,FALSE,"단가표지"}</definedName>
    <definedName name="afasd" localSheetId="3" hidden="1">{#N/A,#N/A,FALSE,"단가표지"}</definedName>
    <definedName name="afasd" hidden="1">{#N/A,#N/A,FALSE,"단가표지"}</definedName>
    <definedName name="afd" localSheetId="2" hidden="1">{#N/A,#N/A,FALSE,"운반시간"}</definedName>
    <definedName name="afd" localSheetId="3" hidden="1">{#N/A,#N/A,FALSE,"운반시간"}</definedName>
    <definedName name="afd" hidden="1">{#N/A,#N/A,FALSE,"운반시간"}</definedName>
    <definedName name="ag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2DocOpenMode" hidden="1">"AS2DocumentBrowse"</definedName>
    <definedName name="asfas" localSheetId="2" hidden="1">{#N/A,#N/A,FALSE,"표지목차"}</definedName>
    <definedName name="asfas" localSheetId="3" hidden="1">{#N/A,#N/A,FALSE,"표지목차"}</definedName>
    <definedName name="asfas" hidden="1">{#N/A,#N/A,FALSE,"표지목차"}</definedName>
    <definedName name="asfwe" localSheetId="2" hidden="1">{"'Firr(선)'!$AS$1:$AY$62","'Firr(사)'!$AS$1:$AY$62","'Firr(회)'!$AS$1:$AY$62","'Firr(선)'!$L$1:$V$62","'Firr(사)'!$L$1:$V$62","'Firr(회)'!$L$1:$V$62"}</definedName>
    <definedName name="asfwe" localSheetId="3" hidden="1">{"'Firr(선)'!$AS$1:$AY$62","'Firr(사)'!$AS$1:$AY$62","'Firr(회)'!$AS$1:$AY$62","'Firr(선)'!$L$1:$V$62","'Firr(사)'!$L$1:$V$62","'Firr(회)'!$L$1:$V$62"}</definedName>
    <definedName name="asfwe" hidden="1">{"'Firr(선)'!$AS$1:$AY$62","'Firr(사)'!$AS$1:$AY$62","'Firr(회)'!$AS$1:$AY$62","'Firr(선)'!$L$1:$V$62","'Firr(사)'!$L$1:$V$62","'Firr(회)'!$L$1:$V$62"}</definedName>
    <definedName name="as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" localSheetId="2" hidden="1">{"'Firr(선)'!$AS$1:$AY$62","'Firr(사)'!$AS$1:$AY$62","'Firr(회)'!$AS$1:$AY$62","'Firr(선)'!$L$1:$V$62","'Firr(사)'!$L$1:$V$62","'Firr(회)'!$L$1:$V$62"}</definedName>
    <definedName name="awer" localSheetId="3" hidden="1">{"'Firr(선)'!$AS$1:$AY$62","'Firr(사)'!$AS$1:$AY$62","'Firr(회)'!$AS$1:$AY$62","'Firr(선)'!$L$1:$V$62","'Firr(사)'!$L$1:$V$62","'Firr(회)'!$L$1:$V$62"}</definedName>
    <definedName name="awer" hidden="1">{"'Firr(선)'!$AS$1:$AY$62","'Firr(사)'!$AS$1:$AY$62","'Firr(회)'!$AS$1:$AY$62","'Firr(선)'!$L$1:$V$62","'Firr(사)'!$L$1:$V$62","'Firr(회)'!$L$1:$V$62"}</definedName>
    <definedName name="bdf" localSheetId="2">{"Book1","부대-(표지판,데리,가드).xls","부대-(낙,차,중분대).xls"}</definedName>
    <definedName name="bdf" localSheetId="3">{"Book1","부대-(표지판,데리,가드).xls","부대-(낙,차,중분대).xls"}</definedName>
    <definedName name="bdf">{"Book1","부대-(표지판,데리,가드).xls","부대-(낙,차,중분대).xls"}</definedName>
    <definedName name="BOOK2" localSheetId="2" hidden="1">{#N/A,#N/A,TRUE,"손익보고"}</definedName>
    <definedName name="BOOK2" localSheetId="3" hidden="1">{#N/A,#N/A,TRUE,"손익보고"}</definedName>
    <definedName name="BOOK2" hidden="1">{#N/A,#N/A,TRUE,"손익보고"}</definedName>
    <definedName name="BSB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CC" localSheetId="2" hidden="1">{#N/A,#N/A,FALSE,"혼합골재"}</definedName>
    <definedName name="CC" localSheetId="3" hidden="1">{#N/A,#N/A,FALSE,"혼합골재"}</definedName>
    <definedName name="CC" hidden="1">{#N/A,#N/A,FALSE,"혼합골재"}</definedName>
    <definedName name="CG" localSheetId="2">#N/A</definedName>
    <definedName name="CG">#N/A</definedName>
    <definedName name="cmrfid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nltn" localSheetId="2" hidden="1">{"'신흥취수펌프 검토'!$M$2","'신흥취수펌프 검토'!$A$1:$AE$87"}</definedName>
    <definedName name="cnltn" localSheetId="3" hidden="1">{"'신흥취수펌프 검토'!$M$2","'신흥취수펌프 검토'!$A$1:$AE$87"}</definedName>
    <definedName name="cnltn" hidden="1">{"'신흥취수펌프 검토'!$M$2","'신흥취수펌프 검토'!$A$1:$AE$87"}</definedName>
    <definedName name="CO" localSheetId="2">COUNTIF(#REF!,#REF!)</definedName>
    <definedName name="CO" localSheetId="3">COUNTIF(#REF!,#REF!)</definedName>
    <definedName name="CO">COUNTIF(#REF!,#REF!)</definedName>
    <definedName name="CW" localSheetId="3">COUNTIF(#REF!,#REF!)</definedName>
    <definedName name="CW">COUNTIF(#REF!,#REF!)</definedName>
    <definedName name="cxee" localSheetId="2" hidden="1">{"'Firr(선)'!$AS$1:$AY$62","'Firr(사)'!$AS$1:$AY$62","'Firr(회)'!$AS$1:$AY$62","'Firr(선)'!$L$1:$V$62","'Firr(사)'!$L$1:$V$62","'Firr(회)'!$L$1:$V$62"}</definedName>
    <definedName name="cxee" localSheetId="3" hidden="1">{"'Firr(선)'!$AS$1:$AY$62","'Firr(사)'!$AS$1:$AY$62","'Firr(회)'!$AS$1:$AY$62","'Firr(선)'!$L$1:$V$62","'Firr(사)'!$L$1:$V$62","'Firr(회)'!$L$1:$V$62"}</definedName>
    <definedName name="cxee" hidden="1">{"'Firr(선)'!$AS$1:$AY$62","'Firr(사)'!$AS$1:$AY$62","'Firr(회)'!$AS$1:$AY$62","'Firr(선)'!$L$1:$V$62","'Firr(사)'!$L$1:$V$62","'Firr(회)'!$L$1:$V$62"}</definedName>
    <definedName name="DANGA" localSheetId="2">#REF!,#REF!</definedName>
    <definedName name="DANGA">#REF!,#REF!</definedName>
    <definedName name="DANGA_2" localSheetId="2">#REF!,#REF!</definedName>
    <definedName name="DANGA_2">#REF!,#REF!</definedName>
    <definedName name="DANGA_3" localSheetId="2">#REF!,#REF!</definedName>
    <definedName name="DANGA_3">#REF!,#REF!</definedName>
    <definedName name="DANGA_73" localSheetId="2">#REF!,#REF!</definedName>
    <definedName name="DANGA_73">#REF!,#REF!</definedName>
    <definedName name="DANGA_74" localSheetId="2">#REF!,#REF!</definedName>
    <definedName name="DANGA_74">#REF!,#REF!</definedName>
    <definedName name="danga2" localSheetId="2">#REF!,#REF!</definedName>
    <definedName name="danga2">#REF!,#REF!</definedName>
    <definedName name="_xlnm.Database">#REF!</definedName>
    <definedName name="DATE_COM" localSheetId="2">IF(MAX(#REF!)=0,"",MAX(#REF!))</definedName>
    <definedName name="DATE_COM">IF(MAX(#REF!)=0,"",MAX(#REF!))</definedName>
    <definedName name="DATE_COMC" localSheetId="2">IF(MAX(#REF!)=0,"",MAX(#REF!))</definedName>
    <definedName name="DATE_COMC">IF(MAX(#REF!)=0,"",MAX(#REF!))</definedName>
    <definedName name="DCA_P">#N/A</definedName>
    <definedName name="DCC_P">#N/A</definedName>
    <definedName name="DCN_P">#N/A</definedName>
    <definedName name="DCO_P">#N/A</definedName>
    <definedName name="DDD" localSheetId="2" hidden="1">#REF!</definedName>
    <definedName name="DDD" hidden="1">#REF!</definedName>
    <definedName name="DDDD" localSheetId="2">공사원가계산서!DDDD</definedName>
    <definedName name="DDDD">#N/A</definedName>
    <definedName name="ddddd" localSheetId="2" hidden="1">#REF!</definedName>
    <definedName name="ddddd" localSheetId="3" hidden="1">#REF!</definedName>
    <definedName name="ddddd" hidden="1">#REF!</definedName>
    <definedName name="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erwr" localSheetId="2" hidden="1">{"'Firr(선)'!$AS$1:$AY$62","'Firr(사)'!$AS$1:$AY$62","'Firr(회)'!$AS$1:$AY$62","'Firr(선)'!$L$1:$V$62","'Firr(사)'!$L$1:$V$62","'Firr(회)'!$L$1:$V$62"}</definedName>
    <definedName name="derwr" localSheetId="3" hidden="1">{"'Firr(선)'!$AS$1:$AY$62","'Firr(사)'!$AS$1:$AY$62","'Firr(회)'!$AS$1:$AY$62","'Firr(선)'!$L$1:$V$62","'Firr(사)'!$L$1:$V$62","'Firr(회)'!$L$1:$V$62"}</definedName>
    <definedName name="derwr" hidden="1">{"'Firr(선)'!$AS$1:$AY$62","'Firr(사)'!$AS$1:$AY$62","'Firr(회)'!$AS$1:$AY$62","'Firr(선)'!$L$1:$V$62","'Firr(사)'!$L$1:$V$62","'Firr(회)'!$L$1:$V$62"}</definedName>
    <definedName name="dfd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wer" localSheetId="2" hidden="1">{"'Firr(선)'!$AS$1:$AY$62","'Firr(사)'!$AS$1:$AY$62","'Firr(회)'!$AS$1:$AY$62","'Firr(선)'!$L$1:$V$62","'Firr(사)'!$L$1:$V$62","'Firr(회)'!$L$1:$V$62"}</definedName>
    <definedName name="dfwer" localSheetId="3" hidden="1">{"'Firr(선)'!$AS$1:$AY$62","'Firr(사)'!$AS$1:$AY$62","'Firr(회)'!$AS$1:$AY$62","'Firr(선)'!$L$1:$V$62","'Firr(사)'!$L$1:$V$62","'Firr(회)'!$L$1:$V$62"}</definedName>
    <definedName name="dfwer" hidden="1">{"'Firr(선)'!$AS$1:$AY$62","'Firr(사)'!$AS$1:$AY$62","'Firr(회)'!$AS$1:$AY$62","'Firr(선)'!$L$1:$V$62","'Firr(사)'!$L$1:$V$62","'Firr(회)'!$L$1:$V$62"}</definedName>
    <definedName name="d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d" localSheetId="2">{"Book1","부대-(표지판,데리,가드).xls","부대-(낙,차,중분대).xls"}</definedName>
    <definedName name="djd" localSheetId="3">{"Book1","부대-(표지판,데리,가드).xls","부대-(낙,차,중분대).xls"}</definedName>
    <definedName name="djd">{"Book1","부대-(표지판,데리,가드).xls","부대-(낙,차,중분대).xls"}</definedName>
    <definedName name="dkdkdkdkd" localSheetId="2" hidden="1">{#N/A,#N/A,FALSE,"명세표"}</definedName>
    <definedName name="dkdkdkdkd" localSheetId="3" hidden="1">{#N/A,#N/A,FALSE,"명세표"}</definedName>
    <definedName name="dkdkdkdkd" hidden="1">{#N/A,#N/A,FALSE,"명세표"}</definedName>
    <definedName name="DL" localSheetId="2">공사원가계산서!DL</definedName>
    <definedName name="DL">#N/A</definedName>
    <definedName name="dlfdnl" localSheetId="2" hidden="1">{"'제10장(표)'!$A$5:$L$10"}</definedName>
    <definedName name="dlfdnl" localSheetId="3" hidden="1">{"'제10장(표)'!$A$5:$L$10"}</definedName>
    <definedName name="dlfdnl" hidden="1">{"'제10장(표)'!$A$5:$L$10"}</definedName>
    <definedName name="dn" localSheetId="2" hidden="1">{#N/A,#N/A,FALSE,"혼합골재"}</definedName>
    <definedName name="dn" localSheetId="3" hidden="1">{#N/A,#N/A,FALSE,"혼합골재"}</definedName>
    <definedName name="dn" hidden="1">{#N/A,#N/A,FALSE,"혼합골재"}</definedName>
    <definedName name="Document_array" localSheetId="2">{"Book1","부대-(표지판,데리,가드).xls","부대-(낙,차,중분대).xls"}</definedName>
    <definedName name="Document_array" localSheetId="3">{"Book1","부대-(표지판,데리,가드).xls","부대-(낙,차,중분대).xls"}</definedName>
    <definedName name="Document_array">{"Book1","부대-(표지판,데리,가드).xls","부대-(낙,차,중분대).xls"}</definedName>
    <definedName name="DSSDS" localSheetId="2" hidden="1">{#N/A,#N/A,FALSE,"명세표"}</definedName>
    <definedName name="DSSDS" localSheetId="3" hidden="1">{#N/A,#N/A,FALSE,"명세표"}</definedName>
    <definedName name="DSSDS" hidden="1">{#N/A,#N/A,FALSE,"명세표"}</definedName>
    <definedName name="DW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C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기계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기계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CS기계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ee" localSheetId="2" hidden="1">{#N/A,#N/A,FALSE,"단가표지"}</definedName>
    <definedName name="ee" localSheetId="3" hidden="1">{#N/A,#N/A,FALSE,"단가표지"}</definedName>
    <definedName name="ee" hidden="1">{#N/A,#N/A,FALSE,"단가표지"}</definedName>
    <definedName name="eee" localSheetId="2" hidden="1">{#N/A,#N/A,FALSE,"신청통보";#N/A,#N/A,FALSE,"기성확인서";#N/A,#N/A,FALSE,"기성내역서"}</definedName>
    <definedName name="eee" localSheetId="3" hidden="1">{#N/A,#N/A,FALSE,"신청통보";#N/A,#N/A,FALSE,"기성확인서";#N/A,#N/A,FALSE,"기성내역서"}</definedName>
    <definedName name="eee" hidden="1">{#N/A,#N/A,FALSE,"신청통보";#N/A,#N/A,FALSE,"기성확인서";#N/A,#N/A,FALSE,"기성내역서"}</definedName>
    <definedName name="efd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NG">#N/A</definedName>
    <definedName name="ewq" localSheetId="2" hidden="1">{"'Firr(선)'!$AS$1:$AY$62","'Firr(사)'!$AS$1:$AY$62","'Firr(회)'!$AS$1:$AY$62","'Firr(선)'!$L$1:$V$62","'Firr(사)'!$L$1:$V$62","'Firr(회)'!$L$1:$V$62"}</definedName>
    <definedName name="ewq" localSheetId="3" hidden="1">{"'Firr(선)'!$AS$1:$AY$62","'Firr(사)'!$AS$1:$AY$62","'Firr(회)'!$AS$1:$AY$62","'Firr(선)'!$L$1:$V$62","'Firr(사)'!$L$1:$V$62","'Firr(회)'!$L$1:$V$62"}</definedName>
    <definedName name="ewq" hidden="1">{"'Firr(선)'!$AS$1:$AY$62","'Firr(사)'!$AS$1:$AY$62","'Firr(회)'!$AS$1:$AY$62","'Firr(선)'!$L$1:$V$62","'Firr(사)'!$L$1:$V$62","'Firr(회)'!$L$1:$V$62"}</definedName>
    <definedName name="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2">#REF!,#REF!,#REF!</definedName>
    <definedName name="FF">#REF!,#REF!,#REF!</definedName>
    <definedName name="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S" localSheetId="2">공사원가계산서!FGS</definedName>
    <definedName name="FGS">#N/A</definedName>
    <definedName name="FJD" localSheetId="2" hidden="1">{#N/A,#N/A,FALSE,"단축1";#N/A,#N/A,FALSE,"단축2";#N/A,#N/A,FALSE,"단축3";#N/A,#N/A,FALSE,"장축";#N/A,#N/A,FALSE,"4WD"}</definedName>
    <definedName name="FJD" localSheetId="3" hidden="1">{#N/A,#N/A,FALSE,"단축1";#N/A,#N/A,FALSE,"단축2";#N/A,#N/A,FALSE,"단축3";#N/A,#N/A,FALSE,"장축";#N/A,#N/A,FALSE,"4WD"}</definedName>
    <definedName name="FJD" hidden="1">{#N/A,#N/A,FALSE,"단축1";#N/A,#N/A,FALSE,"단축2";#N/A,#N/A,FALSE,"단축3";#N/A,#N/A,FALSE,"장축";#N/A,#N/A,FALSE,"4WD"}</definedName>
    <definedName name="FLEXIBLE.T.L" localSheetId="2" hidden="1">{#N/A,#N/A,FALSE,"단축1";#N/A,#N/A,FALSE,"단축2";#N/A,#N/A,FALSE,"단축3";#N/A,#N/A,FALSE,"장축";#N/A,#N/A,FALSE,"4WD"}</definedName>
    <definedName name="FLEXIBLE.T.L" localSheetId="3" hidden="1">{#N/A,#N/A,FALSE,"단축1";#N/A,#N/A,FALSE,"단축2";#N/A,#N/A,FALSE,"단축3";#N/A,#N/A,FALSE,"장축";#N/A,#N/A,FALSE,"4WD"}</definedName>
    <definedName name="FLEXIBLE.T.L" hidden="1">{#N/A,#N/A,FALSE,"단축1";#N/A,#N/A,FALSE,"단축2";#N/A,#N/A,FALSE,"단축3";#N/A,#N/A,FALSE,"장축";#N/A,#N/A,FALSE,"4WD"}</definedName>
    <definedName name="gbc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MCO" localSheetId="2" hidden="1">#REF!</definedName>
    <definedName name="GEMCO" hidden="1">#REF!</definedName>
    <definedName name="GE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2" hidden="1">#REF!</definedName>
    <definedName name="gfgdfg" hidden="1">#REF!</definedName>
    <definedName name="gfgf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rew" localSheetId="2" hidden="1">#REF!</definedName>
    <definedName name="grew" hidden="1">#REF!</definedName>
    <definedName name="gu" localSheetId="2">#REF!,#REF!</definedName>
    <definedName name="gu">#REF!,#REF!</definedName>
    <definedName name="G견적" localSheetId="2" hidden="1">{#N/A,#N/A,TRUE,"손익보고"}</definedName>
    <definedName name="G견적" localSheetId="3" hidden="1">{#N/A,#N/A,TRUE,"손익보고"}</definedName>
    <definedName name="G견적" hidden="1">{#N/A,#N/A,TRUE,"손익보고"}</definedName>
    <definedName name="ha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a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a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an" localSheetId="2" hidden="1">#REF!</definedName>
    <definedName name="han" hidden="1">#REF!</definedName>
    <definedName name="hardwar" localSheetId="2" hidden="1">#REF!</definedName>
    <definedName name="hardwar" hidden="1">#REF!</definedName>
    <definedName name="HDGBGD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RE" localSheetId="2" hidden="1">{#N/A,#N/A,TRUE,"손익보고"}</definedName>
    <definedName name="HERE" localSheetId="3" hidden="1">{#N/A,#N/A,TRUE,"손익보고"}</definedName>
    <definedName name="HERE" hidden="1">{#N/A,#N/A,TRUE,"손익보고"}</definedName>
    <definedName name="h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" localSheetId="2" hidden="1">{#N/A,#N/A,FALSE,"명세표"}</definedName>
    <definedName name="hh" localSheetId="3" hidden="1">{#N/A,#N/A,FALSE,"명세표"}</definedName>
    <definedName name="hh" hidden="1">{#N/A,#N/A,FALSE,"명세표"}</definedName>
    <definedName name="HHHH" localSheetId="2" hidden="1">#REF!</definedName>
    <definedName name="HHHH" hidden="1">#REF!</definedName>
    <definedName name="hhj" localSheetId="2" hidden="1">{"'Firr(선)'!$AS$1:$AY$62","'Firr(사)'!$AS$1:$AY$62","'Firr(회)'!$AS$1:$AY$62","'Firr(선)'!$L$1:$V$62","'Firr(사)'!$L$1:$V$62","'Firr(회)'!$L$1:$V$62"}</definedName>
    <definedName name="hhj" localSheetId="3" hidden="1">{"'Firr(선)'!$AS$1:$AY$62","'Firr(사)'!$AS$1:$AY$62","'Firr(회)'!$AS$1:$AY$62","'Firr(선)'!$L$1:$V$62","'Firr(사)'!$L$1:$V$62","'Firr(회)'!$L$1:$V$62"}</definedName>
    <definedName name="hhj" hidden="1">{"'Firr(선)'!$AS$1:$AY$62","'Firr(사)'!$AS$1:$AY$62","'Firr(회)'!$AS$1:$AY$62","'Firr(선)'!$L$1:$V$62","'Firr(사)'!$L$1:$V$62","'Firr(회)'!$L$1:$V$62"}</definedName>
    <definedName name="HMHM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localSheetId="2" hidden="1">{"'활동원단위'!$A$22:$G$26"}</definedName>
    <definedName name="HTML_Control" localSheetId="3" hidden="1">{"'활동원단위'!$A$22:$G$26"}</definedName>
    <definedName name="HTML_Control" hidden="1">{"'활동원단위'!$A$22:$G$26"}</definedName>
    <definedName name="HTML_Description" hidden="1">""</definedName>
    <definedName name="HTML_Email" hidden="1">""</definedName>
    <definedName name="HTML_Header" hidden="1">"활동원단위"</definedName>
    <definedName name="HTML_LastUpdate" hidden="1">"99-09-18"</definedName>
    <definedName name="HTML_LineAfter" hidden="1">FALSE</definedName>
    <definedName name="HTML_LineBefore" hidden="1">FALSE</definedName>
    <definedName name="HTML_Name" hidden="1">"교통계획부"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Documents\chunho\MyHTML.htm"</definedName>
    <definedName name="HTML_PathTemplate" hidden="1">"C:\USERS\JHW\Kwangju\Distribution-Analysis\HTMLTemp.htm"</definedName>
    <definedName name="HTML_Title" hidden="1">"WON"</definedName>
    <definedName name="HYP" localSheetId="2" hidden="1">#REF!</definedName>
    <definedName name="HYP" hidden="1">#REF!</definedName>
    <definedName name="i" localSheetId="2" hidden="1">{#N/A,#N/A,FALSE,"중기변환"}</definedName>
    <definedName name="i" localSheetId="3" hidden="1">{#N/A,#N/A,FALSE,"중기변환"}</definedName>
    <definedName name="i" hidden="1">{#N/A,#N/A,FALSE,"중기변환"}</definedName>
    <definedName name="I_O_CHASSIS" localSheetId="2">#REF!,#REF!</definedName>
    <definedName name="I_O_CHASSIS">#REF!,#REF!</definedName>
    <definedName name="ID" localSheetId="2">#REF!,#REF!</definedName>
    <definedName name="ID">#REF!,#REF!</definedName>
    <definedName name="ID_2" localSheetId="2">#REF!,#REF!</definedName>
    <definedName name="ID_2">#REF!,#REF!</definedName>
    <definedName name="ID_3" localSheetId="2">#REF!,#REF!</definedName>
    <definedName name="ID_3">#REF!,#REF!</definedName>
    <definedName name="ID_73" localSheetId="2">#REF!,#REF!</definedName>
    <definedName name="ID_73">#REF!,#REF!</definedName>
    <definedName name="ID_74" localSheetId="2">#REF!,#REF!</definedName>
    <definedName name="ID_74">#REF!,#REF!</definedName>
    <definedName name="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2" hidden="1">{#N/A,#N/A,FALSE,"일위대가"}</definedName>
    <definedName name="j" localSheetId="3" hidden="1">{#N/A,#N/A,FALSE,"일위대가"}</definedName>
    <definedName name="j" hidden="1">{#N/A,#N/A,FALSE,"일위대가"}</definedName>
    <definedName name="JJJJJJ" localSheetId="2" hidden="1">#REF!</definedName>
    <definedName name="JJJJJJ" hidden="1">#REF!</definedName>
    <definedName name="jkjk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YJ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2">공사원가계산서!KF</definedName>
    <definedName name="KF">#N/A</definedName>
    <definedName name="KFKF" localSheetId="2">공사원가계산서!KFKF</definedName>
    <definedName name="KFKF">#N/A</definedName>
    <definedName name="KU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kㅏㅎ" localSheetId="2" hidden="1">{#N/A,#N/A,FALSE,"2~8번"}</definedName>
    <definedName name="ljkㅏㅎ" localSheetId="3" hidden="1">{#N/A,#N/A,FALSE,"2~8번"}</definedName>
    <definedName name="ljkㅏㅎ" hidden="1">{#N/A,#N/A,FALSE,"2~8번"}</definedName>
    <definedName name="m" localSheetId="2" hidden="1">#REF!</definedName>
    <definedName name="m" hidden="1">#REF!</definedName>
    <definedName name="MM" localSheetId="2" hidden="1">{#N/A,#N/A,FALSE,"단가표지"}</definedName>
    <definedName name="MM" localSheetId="3" hidden="1">{#N/A,#N/A,FALSE,"단가표지"}</definedName>
    <definedName name="MM" hidden="1">{#N/A,#N/A,FALSE,"단가표지"}</definedName>
    <definedName name="MONEY" localSheetId="2">#REF!,#REF!</definedName>
    <definedName name="MONEY">#REF!,#REF!</definedName>
    <definedName name="MONEY_2" localSheetId="2">#REF!,#REF!</definedName>
    <definedName name="MONEY_2">#REF!,#REF!</definedName>
    <definedName name="MONEY_3" localSheetId="2">#REF!,#REF!</definedName>
    <definedName name="MONEY_3">#REF!,#REF!</definedName>
    <definedName name="MONEY_73" localSheetId="2">#REF!,#REF!</definedName>
    <definedName name="MONEY_73">#REF!,#REF!</definedName>
    <definedName name="MONEY_74" localSheetId="2">#REF!,#REF!</definedName>
    <definedName name="MONEY_74">#REF!,#REF!</definedName>
    <definedName name="n" localSheetId="2" hidden="1">{#N/A,#N/A,FALSE,"산출근거"}</definedName>
    <definedName name="n" localSheetId="3" hidden="1">{#N/A,#N/A,FALSE,"산출근거"}</definedName>
    <definedName name="n" hidden="1">{#N/A,#N/A,FALSE,"산출근거"}</definedName>
    <definedName name="ncr" localSheetId="2" hidden="1">{#N/A,#N/A,FALSE,"현장 NCR 분석";#N/A,#N/A,FALSE,"현장품질감사";#N/A,#N/A,FALSE,"현장품질감사"}</definedName>
    <definedName name="ncr" localSheetId="3" hidden="1">{#N/A,#N/A,FALSE,"현장 NCR 분석";#N/A,#N/A,FALSE,"현장품질감사";#N/A,#N/A,FALSE,"현장품질감사"}</definedName>
    <definedName name="ncr" hidden="1">{#N/A,#N/A,FALSE,"현장 NCR 분석";#N/A,#N/A,FALSE,"현장품질감사";#N/A,#N/A,FALSE,"현장품질감사"}</definedName>
    <definedName name="NEWNAME" localSheetId="2" hidden="1">{#N/A,#N/A,FALSE,"CCTV"}</definedName>
    <definedName name="NEWNAME" localSheetId="3" hidden="1">{#N/A,#N/A,FALSE,"CCTV"}</definedName>
    <definedName name="NEWNAME" hidden="1">{#N/A,#N/A,FALSE,"CCTV"}</definedName>
    <definedName name="ng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UM">#N/A</definedName>
    <definedName name="ODD" localSheetId="2" hidden="1">{#N/A,#N/A,FALSE,"명세표"}</definedName>
    <definedName name="ODD" localSheetId="3" hidden="1">{#N/A,#N/A,FALSE,"명세표"}</definedName>
    <definedName name="ODD" hidden="1">{#N/A,#N/A,FALSE,"명세표"}</definedName>
    <definedName name="ODH" localSheetId="2" hidden="1">#REF!</definedName>
    <definedName name="ODH" hidden="1">#REF!</definedName>
    <definedName name="OH" localSheetId="2" hidden="1">{#N/A,#N/A,FALSE,"명세표"}</definedName>
    <definedName name="OH" localSheetId="3" hidden="1">{#N/A,#N/A,FALSE,"명세표"}</definedName>
    <definedName name="OH" hidden="1">{#N/A,#N/A,FALSE,"명세표"}</definedName>
    <definedName name="OHH" localSheetId="2" hidden="1">{#N/A,#N/A,FALSE,"명세표"}</definedName>
    <definedName name="OHH" localSheetId="3" hidden="1">{#N/A,#N/A,FALSE,"명세표"}</definedName>
    <definedName name="OHH" hidden="1">{#N/A,#N/A,FALSE,"명세표"}</definedName>
    <definedName name="old예산" localSheetId="2" hidden="1">{#N/A,#N/A,TRUE,"손익보고"}</definedName>
    <definedName name="old예산" localSheetId="3" hidden="1">{#N/A,#N/A,TRUE,"손익보고"}</definedName>
    <definedName name="old예산" hidden="1">{#N/A,#N/A,TRUE,"손익보고"}</definedName>
    <definedName name="OOO" localSheetId="2" hidden="1">#REF!</definedName>
    <definedName name="OOO" hidden="1">#REF!</definedName>
    <definedName name="POI" localSheetId="2" hidden="1">#REF!</definedName>
    <definedName name="POI" hidden="1">#REF!</definedName>
    <definedName name="pp" localSheetId="2">#REF!,#REF!</definedName>
    <definedName name="pp">#REF!,#REF!</definedName>
    <definedName name="PPK" localSheetId="2" hidden="1">{#N/A,#N/A,FALSE,"96 3월물량표";#N/A,#N/A,FALSE,"96 4월물량표";#N/A,#N/A,FALSE,"96 5월물량표"}</definedName>
    <definedName name="PPK" localSheetId="3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_xlnm.Print_Area" localSheetId="2">공사원가계산서!$A$1:$F$30</definedName>
    <definedName name="_xlnm.Print_Area" localSheetId="4">공종별내역서!$A$1:$M$18</definedName>
    <definedName name="_xlnm.Print_Area" localSheetId="3">공종별집계표!$A$1:$M$19</definedName>
    <definedName name="_xlnm.Print_Area" localSheetId="5">단가대비표!$A$1:$R$18</definedName>
    <definedName name="_xlnm.Print_Area" localSheetId="1">설계설명서!$A$1:$CH$21</definedName>
    <definedName name="_xlnm.Print_Area" localSheetId="0">표지!$A$1:$M$22</definedName>
    <definedName name="_xlnm.Print_Area">#REF!</definedName>
    <definedName name="_xlnm.Print_Titles" localSheetId="4">공종별내역서!$2:$4</definedName>
    <definedName name="_xlnm.Print_Titles" localSheetId="3">공종별집계표!$1:$4</definedName>
    <definedName name="_xlnm.Print_Titles" localSheetId="5">단가대비표!$1:$4</definedName>
    <definedName name="QAWER" localSheetId="2" hidden="1">{#N/A,#N/A,FALSE,"단축1";#N/A,#N/A,FALSE,"단축2";#N/A,#N/A,FALSE,"단축3";#N/A,#N/A,FALSE,"장축";#N/A,#N/A,FALSE,"4WD"}</definedName>
    <definedName name="QAWER" localSheetId="3" hidden="1">{#N/A,#N/A,FALSE,"단축1";#N/A,#N/A,FALSE,"단축2";#N/A,#N/A,FALSE,"단축3";#N/A,#N/A,FALSE,"장축";#N/A,#N/A,FALSE,"4WD"}</definedName>
    <definedName name="QAWER" hidden="1">{#N/A,#N/A,FALSE,"단축1";#N/A,#N/A,FALSE,"단축2";#N/A,#N/A,FALSE,"단축3";#N/A,#N/A,FALSE,"장축";#N/A,#N/A,FALSE,"4WD"}</definedName>
    <definedName name="qkjrkjrk" localSheetId="2" hidden="1">{"'Sheet1'!$A$9:$I$36"}</definedName>
    <definedName name="qkjrkjrk" localSheetId="3" hidden="1">{"'Sheet1'!$A$9:$I$36"}</definedName>
    <definedName name="qkjrkjrk" hidden="1">{"'Sheet1'!$A$9:$I$36"}</definedName>
    <definedName name="qkqh1" localSheetId="2" hidden="1">{#N/A,#N/A,FALSE,"명세표"}</definedName>
    <definedName name="qkqh1" localSheetId="3" hidden="1">{#N/A,#N/A,FALSE,"명세표"}</definedName>
    <definedName name="qkqh1" hidden="1">{#N/A,#N/A,FALSE,"명세표"}</definedName>
    <definedName name="qor" localSheetId="2" hidden="1">#REF!</definedName>
    <definedName name="qor" hidden="1">#REF!</definedName>
    <definedName name="qqq" localSheetId="2" hidden="1">#REF!</definedName>
    <definedName name="qqq" hidden="1">#REF!</definedName>
    <definedName name="QQQAAASSS" localSheetId="2" hidden="1">{#N/A,#N/A,TRUE,"Y생산";#N/A,#N/A,TRUE,"Y판매";#N/A,#N/A,TRUE,"Y총물량";#N/A,#N/A,TRUE,"Y능력";#N/A,#N/A,TRUE,"YKD"}</definedName>
    <definedName name="QQQAAASSS" localSheetId="3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2" hidden="1">{#N/A,#N/A,TRUE,"Y생산";#N/A,#N/A,TRUE,"Y판매";#N/A,#N/A,TRUE,"Y총물량";#N/A,#N/A,TRUE,"Y능력";#N/A,#N/A,TRUE,"YKD"}</definedName>
    <definedName name="QQQQQQQ" localSheetId="3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sdf" localSheetId="2" hidden="1">{"'Firr(선)'!$AS$1:$AY$62","'Firr(사)'!$AS$1:$AY$62","'Firr(회)'!$AS$1:$AY$62","'Firr(선)'!$L$1:$V$62","'Firr(사)'!$L$1:$V$62","'Firr(회)'!$L$1:$V$62"}</definedName>
    <definedName name="qsdf" localSheetId="3" hidden="1">{"'Firr(선)'!$AS$1:$AY$62","'Firr(사)'!$AS$1:$AY$62","'Firr(회)'!$AS$1:$AY$62","'Firr(선)'!$L$1:$V$62","'Firr(사)'!$L$1:$V$62","'Firr(회)'!$L$1:$V$62"}</definedName>
    <definedName name="qsdf" hidden="1">{"'Firr(선)'!$AS$1:$AY$62","'Firr(사)'!$AS$1:$AY$62","'Firr(회)'!$AS$1:$AY$62","'Firr(선)'!$L$1:$V$62","'Firr(사)'!$L$1:$V$62","'Firr(회)'!$L$1:$V$62"}</definedName>
    <definedName name="qw" localSheetId="2" hidden="1">{#N/A,#N/A,FALSE,"단가표지"}</definedName>
    <definedName name="qw" localSheetId="3" hidden="1">{#N/A,#N/A,FALSE,"단가표지"}</definedName>
    <definedName name="qw" hidden="1">{#N/A,#N/A,FALSE,"단가표지"}</definedName>
    <definedName name="rey" localSheetId="2">{"Book1","부대-(표지판,데리,가드).xls","부대-(낙,차,중분대).xls"}</definedName>
    <definedName name="rey" localSheetId="3">{"Book1","부대-(표지판,데리,가드).xls","부대-(낙,차,중분대).xls"}</definedName>
    <definedName name="rey">{"Book1","부대-(표지판,데리,가드).xls","부대-(낙,차,중분대).xls"}</definedName>
    <definedName name="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kstjs" localSheetId="2">#N/A</definedName>
    <definedName name="rkstjs">#N/A</definedName>
    <definedName name="rkswjq2." localSheetId="2" hidden="1">{#N/A,#N/A,FALSE,"현장 NCR 분석";#N/A,#N/A,FALSE,"현장품질감사";#N/A,#N/A,FALSE,"현장품질감사"}</definedName>
    <definedName name="rkswjq2." localSheetId="3" hidden="1">{#N/A,#N/A,FALSE,"현장 NCR 분석";#N/A,#N/A,FALSE,"현장품질감사";#N/A,#N/A,FALSE,"현장품질감사"}</definedName>
    <definedName name="rkswjq2." hidden="1">{#N/A,#N/A,FALSE,"현장 NCR 분석";#N/A,#N/A,FALSE,"현장품질감사";#N/A,#N/A,FALSE,"현장품질감사"}</definedName>
    <definedName name="RL" localSheetId="2">공사원가계산서!RL</definedName>
    <definedName name="RL">#N/A</definedName>
    <definedName name="RLA" localSheetId="2" hidden="1">{#N/A,#N/A,TRUE,"Y생산";#N/A,#N/A,TRUE,"Y판매";#N/A,#N/A,TRUE,"Y총물량";#N/A,#N/A,TRUE,"Y능력";#N/A,#N/A,TRUE,"YKD"}</definedName>
    <definedName name="RLA" localSheetId="3" hidden="1">{#N/A,#N/A,TRUE,"Y생산";#N/A,#N/A,TRUE,"Y판매";#N/A,#N/A,TRUE,"Y총물량";#N/A,#N/A,TRUE,"Y능력";#N/A,#N/A,TRUE,"YKD"}</definedName>
    <definedName name="RLA" hidden="1">{#N/A,#N/A,TRUE,"Y생산";#N/A,#N/A,TRUE,"Y판매";#N/A,#N/A,TRUE,"Y총물량";#N/A,#N/A,TRUE,"Y능력";#N/A,#N/A,TRUE,"YKD"}</definedName>
    <definedName name="rlch.ncr" localSheetId="2" hidden="1">{#N/A,#N/A,FALSE,"현장 NCR 분석";#N/A,#N/A,FALSE,"현장품질감사";#N/A,#N/A,FALSE,"현장품질감사"}</definedName>
    <definedName name="rlch.ncr" localSheetId="3" hidden="1">{#N/A,#N/A,FALSE,"현장 NCR 분석";#N/A,#N/A,FALSE,"현장품질감사";#N/A,#N/A,FALSE,"현장품질감사"}</definedName>
    <definedName name="rlch.ncr" hidden="1">{#N/A,#N/A,FALSE,"현장 NCR 분석";#N/A,#N/A,FALSE,"현장품질감사";#N/A,#N/A,FALSE,"현장품질감사"}</definedName>
    <definedName name="rowclm">MOD(ROW(),2)</definedName>
    <definedName name="Royalty" localSheetId="2" hidden="1">{#N/A,#N/A,FALSE,"Sheet1"}</definedName>
    <definedName name="Royalty" localSheetId="3" hidden="1">{#N/A,#N/A,FALSE,"Sheet1"}</definedName>
    <definedName name="Royalty" hidden="1">{#N/A,#N/A,FALSE,"Sheet1"}</definedName>
    <definedName name="RRR" localSheetId="2">공사원가계산서!RRR</definedName>
    <definedName name="RRR">#N/A</definedName>
    <definedName name="RT" localSheetId="2">#REF!,#REF!,#REF!</definedName>
    <definedName name="RT" localSheetId="3">#REF!,#REF!,#REF!</definedName>
    <definedName name="RT">#REF!,#REF!,#REF!</definedName>
    <definedName name="rty" localSheetId="2">#REF!,#REF!</definedName>
    <definedName name="rty">#REF!,#REF!</definedName>
    <definedName name="RUSWJ\" localSheetId="2" hidden="1">{"'Sheet1'!$A$9:$I$36"}</definedName>
    <definedName name="RUSWJ\" localSheetId="3" hidden="1">{"'Sheet1'!$A$9:$I$36"}</definedName>
    <definedName name="RUSWJ\" hidden="1">{"'Sheet1'!$A$9:$I$36"}</definedName>
    <definedName name="SA_P">#N/A</definedName>
    <definedName name="SAG" localSheetId="2" hidden="1">{#N/A,#N/A,TRUE,"Y생산";#N/A,#N/A,TRUE,"Y판매";#N/A,#N/A,TRUE,"Y총물량";#N/A,#N/A,TRUE,"Y능력";#N/A,#N/A,TRUE,"YKD"}</definedName>
    <definedName name="SAG" localSheetId="3" hidden="1">{#N/A,#N/A,TRUE,"Y생산";#N/A,#N/A,TRUE,"Y판매";#N/A,#N/A,TRUE,"Y총물량";#N/A,#N/A,TRUE,"Y능력";#N/A,#N/A,TRUE,"YKD"}</definedName>
    <definedName name="SAG" hidden="1">{#N/A,#N/A,TRUE,"Y생산";#N/A,#N/A,TRUE,"Y판매";#N/A,#N/A,TRUE,"Y총물량";#N/A,#N/A,TRUE,"Y능력";#N/A,#N/A,TRUE,"YKD"}</definedName>
    <definedName name="SC" localSheetId="2">COUNTIF(#REF!,#REF!)</definedName>
    <definedName name="SC" localSheetId="3">COUNTIF(#REF!,#REF!)</definedName>
    <definedName name="SC">COUNTIF(#REF!,#REF!)</definedName>
    <definedName name="SC_P">#N/A</definedName>
    <definedName name="SDAS" localSheetId="2" hidden="1">{"'Firr(선)'!$AS$1:$AY$62","'Firr(사)'!$AS$1:$AY$62","'Firr(회)'!$AS$1:$AY$62","'Firr(선)'!$L$1:$V$62","'Firr(사)'!$L$1:$V$62","'Firr(회)'!$L$1:$V$62"}</definedName>
    <definedName name="SDAS" localSheetId="3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FG" localSheetId="2" hidden="1">{#N/A,#N/A,FALSE,"단축1";#N/A,#N/A,FALSE,"단축2";#N/A,#N/A,FALSE,"단축3";#N/A,#N/A,FALSE,"장축";#N/A,#N/A,FALSE,"4WD"}</definedName>
    <definedName name="SDFG" localSheetId="3" hidden="1">{#N/A,#N/A,FALSE,"단축1";#N/A,#N/A,FALSE,"단축2";#N/A,#N/A,FALSE,"단축3";#N/A,#N/A,FALSE,"장축";#N/A,#N/A,FALSE,"4WD"}</definedName>
    <definedName name="SDFG" hidden="1">{#N/A,#N/A,FALSE,"단축1";#N/A,#N/A,FALSE,"단축2";#N/A,#N/A,FALSE,"단축3";#N/A,#N/A,FALSE,"장축";#N/A,#N/A,FALSE,"4WD"}</definedName>
    <definedName name="SDFGSDFG" localSheetId="2" hidden="1">{#N/A,#N/A,TRUE,"Y생산";#N/A,#N/A,TRUE,"Y판매";#N/A,#N/A,TRUE,"Y총물량";#N/A,#N/A,TRUE,"Y능력";#N/A,#N/A,TRUE,"YKD"}</definedName>
    <definedName name="SDFGSDFG" localSheetId="3" hidden="1">{#N/A,#N/A,TRUE,"Y생산";#N/A,#N/A,TRUE,"Y판매";#N/A,#N/A,TRUE,"Y총물량";#N/A,#N/A,TRUE,"Y능력";#N/A,#N/A,TRUE,"YKD"}</definedName>
    <definedName name="SDFGSDFG" hidden="1">{#N/A,#N/A,TRUE,"Y생산";#N/A,#N/A,TRUE,"Y판매";#N/A,#N/A,TRUE,"Y총물량";#N/A,#N/A,TRUE,"Y능력";#N/A,#N/A,TRUE,"YKD"}</definedName>
    <definedName name="sdg" localSheetId="2" hidden="1">#REF!</definedName>
    <definedName name="sdg" hidden="1">#REF!</definedName>
    <definedName name="SEP" localSheetId="2" hidden="1">{#N/A,#N/A,FALSE,"단가표지"}</definedName>
    <definedName name="SEP" localSheetId="3" hidden="1">{#N/A,#N/A,FALSE,"단가표지"}</definedName>
    <definedName name="SEP" hidden="1">{#N/A,#N/A,FALSE,"단가표지"}</definedName>
    <definedName name="S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localSheetId="2" hidden="1">{#N/A,#N/A,FALSE,"골재소요량";#N/A,#N/A,FALSE,"골재소요량"}</definedName>
    <definedName name="sheet" localSheetId="3" hidden="1">{#N/A,#N/A,FALSE,"골재소요량";#N/A,#N/A,FALSE,"골재소요량"}</definedName>
    <definedName name="sheet" hidden="1">{#N/A,#N/A,FALSE,"골재소요량";#N/A,#N/A,FALSE,"골재소요량"}</definedName>
    <definedName name="SN_P">#N/A</definedName>
    <definedName name="SO" localSheetId="2">COUNTIF(#REF!,#REF!)</definedName>
    <definedName name="SO" localSheetId="3">COUNTIF(#REF!,#REF!)</definedName>
    <definedName name="SO">COUNTIF(#REF!,#REF!)</definedName>
    <definedName name="SO_P">#N/A</definedName>
    <definedName name="solver_lin" hidden="1">0</definedName>
    <definedName name="solver_num" hidden="1">0</definedName>
    <definedName name="solver_opt" localSheetId="2" hidden="1">#REF!</definedName>
    <definedName name="solver_opt" hidden="1">#REF!</definedName>
    <definedName name="solver_typ" hidden="1">3</definedName>
    <definedName name="solver_val" hidden="1">0</definedName>
    <definedName name="sr" localSheetId="2">#REF!,#REF!</definedName>
    <definedName name="sr">#REF!,#REF!</definedName>
    <definedName name="SS" localSheetId="2" hidden="1">{"'단계별시설공사비'!$A$3:$K$51"}</definedName>
    <definedName name="SS" localSheetId="3" hidden="1">{"'단계별시설공사비'!$A$3:$K$51"}</definedName>
    <definedName name="SS" hidden="1">{"'단계별시설공사비'!$A$3:$K$51"}</definedName>
    <definedName name="sss" localSheetId="2" hidden="1">#REF!</definedName>
    <definedName name="sss" hidden="1">#REF!</definedName>
    <definedName name="ST산출" localSheetId="2">BlankMacro1</definedName>
    <definedName name="ST산출" localSheetId="3">BlankMacro1</definedName>
    <definedName name="ST산출">BlankMacro1</definedName>
    <definedName name="st산출10" localSheetId="2">BlankMacro1</definedName>
    <definedName name="st산출10" localSheetId="3">BlankMacro1</definedName>
    <definedName name="st산출10">BlankMacro1</definedName>
    <definedName name="SVSV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TEWR" localSheetId="2" hidden="1">{#N/A,#N/A,TRUE,"Y생산";#N/A,#N/A,TRUE,"Y판매";#N/A,#N/A,TRUE,"Y총물량";#N/A,#N/A,TRUE,"Y능력";#N/A,#N/A,TRUE,"YKD"}</definedName>
    <definedName name="TEWR" localSheetId="3" hidden="1">{#N/A,#N/A,TRUE,"Y생산";#N/A,#N/A,TRUE,"Y판매";#N/A,#N/A,TRUE,"Y총물량";#N/A,#N/A,TRUE,"Y능력";#N/A,#N/A,TRUE,"YKD"}</definedName>
    <definedName name="TEWR" hidden="1">{#N/A,#N/A,TRUE,"Y생산";#N/A,#N/A,TRUE,"Y판매";#N/A,#N/A,TRUE,"Y총물량";#N/A,#N/A,TRUE,"Y능력";#N/A,#N/A,TRUE,"YKD"}</definedName>
    <definedName name="TLFTN" localSheetId="2">#N/A</definedName>
    <definedName name="TLFTN">#N/A</definedName>
    <definedName name="TOTALNAME" localSheetId="2">IF(ENG=han,ENG,ENG&amp;" ("&amp;han&amp;")")</definedName>
    <definedName name="TOTALNAME" localSheetId="3">IF(ENG=han,ENG,ENG&amp;" ("&amp;han&amp;")")</definedName>
    <definedName name="TOTALNAME">IF(ENG=han,ENG,ENG&amp;" ("&amp;han&amp;")")</definedName>
    <definedName name="TOTALNAME1" localSheetId="2">IF(_ENG1=_HAN1,_ENG1,_ENG1&amp;" ("&amp;_HAN1&amp;")")</definedName>
    <definedName name="TOTALNAME1" localSheetId="3">IF(_ENG1=_HAN1,_ENG1,_ENG1&amp;" ("&amp;_HAN1&amp;")")</definedName>
    <definedName name="TOTALNAME1">IF(_ENG1=_HAN1,_ENG1,_ENG1&amp;" ("&amp;_HAN1&amp;")")</definedName>
    <definedName name="TOTALNAME2" localSheetId="2">IF(_ENG2=_HAN2,_ENG2,_ENG2&amp;" ("&amp;_HAN2&amp;")")</definedName>
    <definedName name="TOTALNAME2" localSheetId="3">IF(_ENG2=_HAN2,_ENG2,_ENG2&amp;" ("&amp;_HAN2&amp;")")</definedName>
    <definedName name="TOTALNAME2">IF(_ENG2=_HAN2,_ENG2,_ENG2&amp;" ("&amp;_HAN2&amp;")")</definedName>
    <definedName name="TOTALNAME3" localSheetId="2">IF(_ENG3=_HAN3,_ENG3,_ENG3&amp;" ("&amp;_HAN3&amp;")")</definedName>
    <definedName name="TOTALNAME3" localSheetId="3">IF(_ENG3=_HAN3,_ENG3,_ENG3&amp;" ("&amp;_HAN3&amp;")")</definedName>
    <definedName name="TOTALNAME3">IF(_ENG3=_HAN3,_ENG3,_ENG3&amp;" ("&amp;_HAN3&amp;")")</definedName>
    <definedName name="tr" localSheetId="2" hidden="1">#REF!</definedName>
    <definedName name="tr" localSheetId="3" hidden="1">#REF!</definedName>
    <definedName name="tr" hidden="1">#REF!</definedName>
    <definedName name="TT" localSheetId="2" hidden="1">{#N/A,#N/A,FALSE,"단축1";#N/A,#N/A,FALSE,"단축2";#N/A,#N/A,FALSE,"단축3";#N/A,#N/A,FALSE,"장축";#N/A,#N/A,FALSE,"4WD"}</definedName>
    <definedName name="TT" localSheetId="3" hidden="1">{#N/A,#N/A,FALSE,"단축1";#N/A,#N/A,FALSE,"단축2";#N/A,#N/A,FALSE,"단축3";#N/A,#N/A,FALSE,"장축";#N/A,#N/A,FALSE,"4WD"}</definedName>
    <definedName name="TT" hidden="1">{#N/A,#N/A,FALSE,"단축1";#N/A,#N/A,FALSE,"단축2";#N/A,#N/A,FALSE,"단축3";#N/A,#N/A,FALSE,"장축";#N/A,#N/A,FALSE,"4WD"}</definedName>
    <definedName name="TTTT" localSheetId="2" hidden="1">#REF!</definedName>
    <definedName name="TTTT" hidden="1">#REF!</definedName>
    <definedName name="ty" localSheetId="2" hidden="1">{"'Firr(선)'!$AS$1:$AY$62","'Firr(사)'!$AS$1:$AY$62","'Firr(회)'!$AS$1:$AY$62","'Firr(선)'!$L$1:$V$62","'Firr(사)'!$L$1:$V$62","'Firr(회)'!$L$1:$V$62"}</definedName>
    <definedName name="ty" localSheetId="3" hidden="1">{"'Firr(선)'!$AS$1:$AY$62","'Firr(사)'!$AS$1:$AY$62","'Firr(회)'!$AS$1:$AY$62","'Firr(선)'!$L$1:$V$62","'Firr(사)'!$L$1:$V$62","'Firr(회)'!$L$1:$V$62"}</definedName>
    <definedName name="ty" hidden="1">{"'Firr(선)'!$AS$1:$AY$62","'Firr(사)'!$AS$1:$AY$62","'Firr(회)'!$AS$1:$AY$62","'Firr(선)'!$L$1:$V$62","'Firr(사)'!$L$1:$V$62","'Firr(회)'!$L$1:$V$62"}</definedName>
    <definedName name="tykd" localSheetId="2" hidden="1">{"'제10장(표)'!$A$5:$L$10"}</definedName>
    <definedName name="tykd" localSheetId="3" hidden="1">{"'제10장(표)'!$A$5:$L$10"}</definedName>
    <definedName name="tykd" hidden="1">{"'제10장(표)'!$A$5:$L$10"}</definedName>
    <definedName name="v" localSheetId="2" hidden="1">{#N/A,#N/A,FALSE,"노무비"}</definedName>
    <definedName name="v" localSheetId="3" hidden="1">{#N/A,#N/A,FALSE,"노무비"}</definedName>
    <definedName name="v" hidden="1">{#N/A,#N/A,FALSE,"노무비"}</definedName>
    <definedName name="VSV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v" localSheetId="2">{"Book1","부대-(표지판,데리,가드).xls","부대-(낙,차,중분대).xls"}</definedName>
    <definedName name="vvvv" localSheetId="3">{"Book1","부대-(표지판,데리,가드).xls","부대-(낙,차,중분대).xls"}</definedName>
    <definedName name="vvvv">{"Book1","부대-(표지판,데리,가드).xls","부대-(낙,차,중분대).xls"}</definedName>
    <definedName name="WEARF" localSheetId="2" hidden="1">{#N/A,#N/A,TRUE,"Y생산";#N/A,#N/A,TRUE,"Y판매";#N/A,#N/A,TRUE,"Y총물량";#N/A,#N/A,TRUE,"Y능력";#N/A,#N/A,TRUE,"YKD"}</definedName>
    <definedName name="WEARF" localSheetId="3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rt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hekd" localSheetId="2" hidden="1">{#N/A,#N/A,FALSE,"포장단가"}</definedName>
    <definedName name="whekd" localSheetId="3" hidden="1">{#N/A,#N/A,FALSE,"포장단가"}</definedName>
    <definedName name="whekd" hidden="1">{#N/A,#N/A,FALSE,"포장단가"}</definedName>
    <definedName name="win.VESSEL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in.VESSEL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in.VESSEL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in.VESSEL_1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in.VESSEL_1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in.VESSEL_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jsr" localSheetId="2" hidden="1">#REF!</definedName>
    <definedName name="wjsr" hidden="1">#REF!</definedName>
    <definedName name="WLQ" localSheetId="2" hidden="1">{#N/A,#N/A,FALSE,"명세표"}</definedName>
    <definedName name="WLQ" localSheetId="3" hidden="1">{#N/A,#N/A,FALSE,"명세표"}</definedName>
    <definedName name="WLQ" hidden="1">{#N/A,#N/A,FALSE,"명세표"}</definedName>
    <definedName name="wm.조골재1" localSheetId="2" hidden="1">{#N/A,#N/A,FALSE,"조골재"}</definedName>
    <definedName name="wm.조골재1" localSheetId="3" hidden="1">{#N/A,#N/A,FALSE,"조골재"}</definedName>
    <definedName name="wm.조골재1" hidden="1">{#N/A,#N/A,FALSE,"조골재"}</definedName>
    <definedName name="WQERT" localSheetId="2" hidden="1">{#N/A,#N/A,TRUE,"Y생산";#N/A,#N/A,TRUE,"Y판매";#N/A,#N/A,TRUE,"Y총물량";#N/A,#N/A,TRUE,"Y능력";#N/A,#N/A,TRUE,"YKD"}</definedName>
    <definedName name="WQERT" localSheetId="3" hidden="1">{#N/A,#N/A,TRUE,"Y생산";#N/A,#N/A,TRUE,"Y판매";#N/A,#N/A,TRUE,"Y총물량";#N/A,#N/A,TRUE,"Y능력";#N/A,#N/A,TRUE,"YKD"}</definedName>
    <definedName name="WQERT" hidden="1">{#N/A,#N/A,TRUE,"Y생산";#N/A,#N/A,TRUE,"Y판매";#N/A,#N/A,TRUE,"Y총물량";#N/A,#N/A,TRUE,"Y능력";#N/A,#N/A,TRUE,"YKD"}</definedName>
    <definedName name="WQ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ITE" localSheetId="2" hidden="1">{#N/A,#N/A,FALSE,"CCTV"}</definedName>
    <definedName name="WRITE" localSheetId="3" hidden="1">{#N/A,#N/A,FALSE,"CCTV"}</definedName>
    <definedName name="WRITE" hidden="1">{#N/A,#N/A,FALSE,"CCTV"}</definedName>
    <definedName name="wrn.2번." localSheetId="2" hidden="1">{#N/A,#N/A,FALSE,"2~8번"}</definedName>
    <definedName name="wrn.2번." localSheetId="3" hidden="1">{#N/A,#N/A,FALSE,"2~8번"}</definedName>
    <definedName name="wrn.2번." hidden="1">{#N/A,#N/A,FALSE,"2~8번"}</definedName>
    <definedName name="wrn.345." localSheetId="2" hidden="1">{#N/A,#N/A,FALSE,"96 3월물량표";#N/A,#N/A,FALSE,"96 4월물량표";#N/A,#N/A,FALSE,"96 5월물량표"}</definedName>
    <definedName name="wrn.345." localSheetId="3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97년._.사업계획._.및._.예산지침." localSheetId="2" hidden="1">{#N/A,#N/A,TRUE,"1";#N/A,#N/A,TRUE,"2";#N/A,#N/A,TRUE,"3";#N/A,#N/A,TRUE,"4";#N/A,#N/A,TRUE,"5";#N/A,#N/A,TRUE,"6";#N/A,#N/A,TRUE,"7"}</definedName>
    <definedName name="wrn.97년._.사업계획._.및._.예산지침." localSheetId="3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BM." localSheetId="2" hidden="1">{#N/A,#N/A,FALSE,"CCTV"}</definedName>
    <definedName name="wrn.BM." localSheetId="3" hidden="1">{#N/A,#N/A,FALSE,"CCTV"}</definedName>
    <definedName name="wrn.BM." hidden="1">{#N/A,#N/A,FALSE,"CCTV"}</definedName>
    <definedName name="wrn.EM." localSheetId="2" hidden="1">{#N/A,#N/A,FALSE,"전제";#N/A,#N/A,FALSE,"표지";#N/A,#N/A,FALSE,"6D16";#N/A,#N/A,FALSE,"6D22";#N/A,#N/A,FALSE,"6D22-T";#N/A,#N/A,FALSE,"Q-DEG";#N/A,#N/A,FALSE,"총손";#N/A,#N/A,FALSE,"대당";#N/A,#N/A,FALSE,"가공비"}</definedName>
    <definedName name="wrn.EM." localSheetId="3" hidden="1">{#N/A,#N/A,FALSE,"전제";#N/A,#N/A,FALSE,"표지";#N/A,#N/A,FALSE,"6D16";#N/A,#N/A,FALSE,"6D22";#N/A,#N/A,FALSE,"6D22-T";#N/A,#N/A,FALSE,"Q-DEG";#N/A,#N/A,FALSE,"총손";#N/A,#N/A,FALSE,"대당";#N/A,#N/A,FALSE,"가공비"}</definedName>
    <definedName name="wrn.EM." hidden="1">{#N/A,#N/A,FALSE,"전제";#N/A,#N/A,FALSE,"표지";#N/A,#N/A,FALSE,"6D16";#N/A,#N/A,FALSE,"6D22";#N/A,#N/A,FALSE,"6D22-T";#N/A,#N/A,FALSE,"Q-DEG";#N/A,#N/A,FALSE,"총손";#N/A,#N/A,FALSE,"대당";#N/A,#N/A,FALSE,"가공비"}</definedName>
    <definedName name="wrn.su." localSheetId="2" hidden="1">{#N/A,#N/A,FALSE,"표지";#N/A,#N/A,FALSE,"전제";#N/A,#N/A,FALSE,"손익-자 (2)";#N/A,#N/A,FALSE,"손익-자";#N/A,#N/A,FALSE,"손익-마 (2)";#N/A,#N/A,FALSE,"손익-마";#N/A,#N/A,FALSE,"총손최종"}</definedName>
    <definedName name="wrn.su." localSheetId="3" hidden="1">{#N/A,#N/A,FALSE,"표지";#N/A,#N/A,FALSE,"전제";#N/A,#N/A,FALSE,"손익-자 (2)";#N/A,#N/A,FALSE,"손익-자";#N/A,#N/A,FALSE,"손익-마 (2)";#N/A,#N/A,FALSE,"손익-마";#N/A,#N/A,FALSE,"총손최종"}</definedName>
    <definedName name="wrn.su." hidden="1">{#N/A,#N/A,FALSE,"표지";#N/A,#N/A,FALSE,"전제";#N/A,#N/A,FALSE,"손익-자 (2)";#N/A,#N/A,FALSE,"손익-자";#N/A,#N/A,FALSE,"손익-마 (2)";#N/A,#N/A,FALSE,"손익-마";#N/A,#N/A,FALSE,"총손최종"}</definedName>
    <definedName name="wrn.test1." localSheetId="2" hidden="1">{#N/A,#N/A,FALSE,"명세표"}</definedName>
    <definedName name="wrn.test1." localSheetId="3" hidden="1">{#N/A,#N/A,FALSE,"명세표"}</definedName>
    <definedName name="wrn.test1." hidden="1">{#N/A,#N/A,FALSE,"명세표"}</definedName>
    <definedName name="wrn.VESSEL및N2._.구입사양서.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VESSEL및N2._.구입사양서.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VESSEL및N2._.구입사양서.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VT수익성._.FULL._.SET." localSheetId="2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wrn.VT수익성._.FULL._.SET." localSheetId="3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wrn.VT수익성._.FULL._.SET.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wrn.Y차._.종합." localSheetId="2" hidden="1">{#N/A,#N/A,TRUE,"Y생산";#N/A,#N/A,TRUE,"Y판매";#N/A,#N/A,TRUE,"Y총물량";#N/A,#N/A,TRUE,"Y능력";#N/A,#N/A,TRUE,"YKD"}</definedName>
    <definedName name="wrn.Y차._.종합." localSheetId="3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각종보고서._.전체인쇄._.기본형." localSheetId="2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3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2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3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2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3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2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3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2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3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localSheetId="2" hidden="1">{#N/A,#N/A,FALSE,"경비"}</definedName>
    <definedName name="wrn.경비인쇄." localSheetId="3" hidden="1">{#N/A,#N/A,FALSE,"경비"}</definedName>
    <definedName name="wrn.경비인쇄." hidden="1">{#N/A,#N/A,FALSE,"경비"}</definedName>
    <definedName name="wrn.골재소요량." localSheetId="2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2" hidden="1">{#N/A,#N/A,FALSE,"전력간선"}</definedName>
    <definedName name="wrn.교육청." localSheetId="3" hidden="1">{#N/A,#N/A,FALSE,"전력간선"}</definedName>
    <definedName name="wrn.교육청." hidden="1">{#N/A,#N/A,FALSE,"전력간선"}</definedName>
    <definedName name="wrn.구조2." localSheetId="2" hidden="1">{#N/A,#N/A,FALSE,"구조2"}</definedName>
    <definedName name="wrn.구조2." localSheetId="3" hidden="1">{#N/A,#N/A,FALSE,"구조2"}</definedName>
    <definedName name="wrn.구조2." hidden="1">{#N/A,#N/A,FALSE,"구조2"}</definedName>
    <definedName name="wrn.기성." localSheetId="2" hidden="1">{#N/A,#N/A,FALSE,"신청통보";#N/A,#N/A,FALSE,"기성확인서";#N/A,#N/A,FALSE,"기성내역서"}</definedName>
    <definedName name="wrn.기성." localSheetId="3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기타인쇄." localSheetId="2" hidden="1">{#N/A,#N/A,FALSE,"기타"}</definedName>
    <definedName name="wrn.기타인쇄." localSheetId="3" hidden="1">{#N/A,#N/A,FALSE,"기타"}</definedName>
    <definedName name="wrn.기타인쇄." hidden="1">{#N/A,#N/A,FALSE,"기타"}</definedName>
    <definedName name="wrn.노무비인쇄." localSheetId="2" hidden="1">{#N/A,#N/A,FALSE,"노무비"}</definedName>
    <definedName name="wrn.노무비인쇄." localSheetId="3" hidden="1">{#N/A,#N/A,FALSE,"노무비"}</definedName>
    <definedName name="wrn.노무비인쇄." hidden="1">{#N/A,#N/A,FALSE,"노무비"}</definedName>
    <definedName name="wrn.단가산출서.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localSheetId="2" hidden="1">{#N/A,#N/A,FALSE,"단가표지"}</definedName>
    <definedName name="wrn.단가표지." localSheetId="3" hidden="1">{#N/A,#N/A,FALSE,"단가표지"}</definedName>
    <definedName name="wrn.단가표지." hidden="1">{#N/A,#N/A,FALSE,"단가표지"}</definedName>
    <definedName name="wrn.배수1." localSheetId="2" hidden="1">{#N/A,#N/A,FALSE,"배수1"}</definedName>
    <definedName name="wrn.배수1." localSheetId="3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localSheetId="3" hidden="1">{#N/A,#N/A,FALSE,"배수2"}</definedName>
    <definedName name="wrn.배수2." hidden="1">{#N/A,#N/A,FALSE,"배수2"}</definedName>
    <definedName name="wrn.부대1." localSheetId="2" hidden="1">{#N/A,#N/A,FALSE,"부대1"}</definedName>
    <definedName name="wrn.부대1." localSheetId="3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localSheetId="3" hidden="1">{#N/A,#N/A,FALSE,"부대2"}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산출근거목록인쇄." localSheetId="2" hidden="1">{#N/A,#N/A,FALSE,"산출근거목록"}</definedName>
    <definedName name="wrn.산출근거목록인쇄." localSheetId="3" hidden="1">{#N/A,#N/A,FALSE,"산출근거목록"}</definedName>
    <definedName name="wrn.산출근거목록인쇄." hidden="1">{#N/A,#N/A,FALSE,"산출근거목록"}</definedName>
    <definedName name="wrn.산출근거인쇄." localSheetId="2" hidden="1">{#N/A,#N/A,FALSE,"산출근거"}</definedName>
    <definedName name="wrn.산출근거인쇄." localSheetId="3" hidden="1">{#N/A,#N/A,FALSE,"산출근거"}</definedName>
    <definedName name="wrn.산출근거인쇄." hidden="1">{#N/A,#N/A,FALSE,"산출근거"}</definedName>
    <definedName name="wrn.산출근거인쇄._.토개공변환." localSheetId="2" hidden="1">{#N/A,#N/A,FALSE,"산출근거변환"}</definedName>
    <definedName name="wrn.산출근거인쇄._.토개공변환." localSheetId="3" hidden="1">{#N/A,#N/A,FALSE,"산출근거변환"}</definedName>
    <definedName name="wrn.산출근거인쇄._.토개공변환." hidden="1">{#N/A,#N/A,FALSE,"산출근거변환"}</definedName>
    <definedName name="wrn.선사." localSheetId="2" hidden="1">{#N/A,#N/A,FALSE,"품의서";#N/A,#N/A,FALSE,"전제";#N/A,#N/A,FALSE,"총손";#N/A,#N/A,FALSE,"손익"}</definedName>
    <definedName name="wrn.선사." localSheetId="3" hidden="1">{#N/A,#N/A,FALSE,"품의서";#N/A,#N/A,FALSE,"전제";#N/A,#N/A,FALSE,"총손";#N/A,#N/A,FALSE,"손익"}</definedName>
    <definedName name="wrn.선사." hidden="1">{#N/A,#N/A,FALSE,"품의서";#N/A,#N/A,FALSE,"전제";#N/A,#N/A,FALSE,"총손";#N/A,#N/A,FALSE,"손익"}</definedName>
    <definedName name="wrn.설계내역서인쇄." localSheetId="2" hidden="1">{#N/A,#N/A,FALSE,"설계내역서"}</definedName>
    <definedName name="wrn.설계내역서인쇄." localSheetId="3" hidden="1">{#N/A,#N/A,FALSE,"설계내역서"}</definedName>
    <definedName name="wrn.설계내역서인쇄." hidden="1">{#N/A,#N/A,FALSE,"설계내역서"}</definedName>
    <definedName name="wrn.속도." localSheetId="2" hidden="1">{#N/A,#N/A,FALSE,"속도"}</definedName>
    <definedName name="wrn.속도." localSheetId="3" hidden="1">{#N/A,#N/A,FALSE,"속도"}</definedName>
    <definedName name="wrn.속도." hidden="1">{#N/A,#N/A,FALSE,"속도"}</definedName>
    <definedName name="wrn.손익._.보고." localSheetId="2" hidden="1">{#N/A,#N/A,TRUE,"손익보고"}</definedName>
    <definedName name="wrn.손익._.보고." localSheetId="3" hidden="1">{#N/A,#N/A,TRUE,"손익보고"}</definedName>
    <definedName name="wrn.손익._.보고." hidden="1">{#N/A,#N/A,TRUE,"손익보고"}</definedName>
    <definedName name="wrn.수." localSheetId="2" hidden="1">{#N/A,"수불부",FALSE,"사급자재수불서";#N/A,"수불부",FALSE,"사급자재수불서"}</definedName>
    <definedName name="wrn.수." localSheetId="3" hidden="1">{#N/A,"수불부",FALSE,"사급자재수불서";#N/A,"수불부",FALSE,"사급자재수불서"}</definedName>
    <definedName name="wrn.수." hidden="1">{#N/A,"수불부",FALSE,"사급자재수불서";#N/A,"수불부",FALSE,"사급자재수불서"}</definedName>
    <definedName name="wrn.시행결의." localSheetId="2" hidden="1">{#N/A,#N/A,FALSE,"결의서";#N/A,#N/A,FALSE,"내역서";#N/A,#N/A,FALSE,"도급예상";#N/A,#N/A,FALSE,"시방서"}</definedName>
    <definedName name="wrn.시행결의." localSheetId="3" hidden="1">{#N/A,#N/A,FALSE,"결의서";#N/A,#N/A,FALSE,"내역서";#N/A,#N/A,FALSE,"도급예상";#N/A,#N/A,FALSE,"시방서"}</definedName>
    <definedName name="wrn.시행결의." hidden="1">{#N/A,#N/A,FALSE,"결의서";#N/A,#N/A,FALSE,"내역서";#N/A,#N/A,FALSE,"도급예상";#N/A,#N/A,FALSE,"시방서"}</definedName>
    <definedName name="wrn.신용찬." localSheetId="2" hidden="1">{#N/A,#N/A,TRUE,"토적및재료집계";#N/A,#N/A,TRUE,"토적및재료집계";#N/A,#N/A,TRUE,"단위량"}</definedName>
    <definedName name="wrn.신용찬." localSheetId="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2" hidden="1">{"SJ - 기본 보기",#N/A,FALSE,"공사별 외주견적"}</definedName>
    <definedName name="wrn.업체별._.견적공사명." localSheetId="3" hidden="1">{"SJ - 기본 보기",#N/A,FALSE,"공사별 외주견적"}</definedName>
    <definedName name="wrn.업체별._.견적공사명." hidden="1">{"SJ - 기본 보기",#N/A,FALSE,"공사별 외주견적"}</definedName>
    <definedName name="wrn.외주기성." localSheetId="2" hidden="1">{#N/A,#N/A,FALSE,"신청통보";#N/A,#N/A,FALSE,"기성확인서";#N/A,#N/A,FALSE,"기성내역서"}</definedName>
    <definedName name="wrn.외주기성." localSheetId="3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2" hidden="1">{#N/A,#N/A,FALSE,"운반시간"}</definedName>
    <definedName name="wrn.운반시간." localSheetId="3" hidden="1">{#N/A,#N/A,FALSE,"운반시간"}</definedName>
    <definedName name="wrn.운반시간." hidden="1">{#N/A,#N/A,FALSE,"운반시간"}</definedName>
    <definedName name="wrn.원가계산서인쇄." localSheetId="2" hidden="1">{#N/A,#N/A,FALSE,"원가계산서"}</definedName>
    <definedName name="wrn.원가계산서인쇄." localSheetId="3" hidden="1">{#N/A,#N/A,FALSE,"원가계산서"}</definedName>
    <definedName name="wrn.원가계산서인쇄." hidden="1">{#N/A,#N/A,FALSE,"원가계산서"}</definedName>
    <definedName name="wrn.이정표." localSheetId="2" hidden="1">{#N/A,#N/A,FALSE,"이정표"}</definedName>
    <definedName name="wrn.이정표." localSheetId="3" hidden="1">{#N/A,#N/A,FALSE,"이정표"}</definedName>
    <definedName name="wrn.이정표." hidden="1">{#N/A,#N/A,FALSE,"이정표"}</definedName>
    <definedName name="wrn.일위대가." localSheetId="2" hidden="1">{#N/A,#N/A,TRUE,"대가1"}</definedName>
    <definedName name="wrn.일위대가." localSheetId="3" hidden="1">{#N/A,#N/A,TRUE,"대가1"}</definedName>
    <definedName name="wrn.일위대가." hidden="1">{#N/A,#N/A,TRUE,"대가1"}</definedName>
    <definedName name="wrn.일위대가목록인쇄." localSheetId="2" hidden="1">{#N/A,#N/A,FALSE,"일위대가목록"}</definedName>
    <definedName name="wrn.일위대가목록인쇄." localSheetId="3" hidden="1">{#N/A,#N/A,FALSE,"일위대가목록"}</definedName>
    <definedName name="wrn.일위대가목록인쇄." hidden="1">{#N/A,#N/A,FALSE,"일위대가목록"}</definedName>
    <definedName name="wrn.일위대가인쇄." localSheetId="2" hidden="1">{#N/A,#N/A,FALSE,"일위대가"}</definedName>
    <definedName name="wrn.일위대가인쇄." localSheetId="3" hidden="1">{#N/A,#N/A,FALSE,"일위대가"}</definedName>
    <definedName name="wrn.일위대가인쇄." hidden="1">{#N/A,#N/A,FALSE,"일위대가"}</definedName>
    <definedName name="wrn.일위대가인쇄._.수자원변환." localSheetId="2" hidden="1">{#N/A,#N/A,FALSE,"일위대가변환"}</definedName>
    <definedName name="wrn.일위대가인쇄._.수자원변환." localSheetId="3" hidden="1">{#N/A,#N/A,FALSE,"일위대가변환"}</definedName>
    <definedName name="wrn.일위대가인쇄._.수자원변환." hidden="1">{#N/A,#N/A,FALSE,"일위대가변환"}</definedName>
    <definedName name="wrn.재료비인쇄." localSheetId="2" hidden="1">{#N/A,#N/A,FALSE,"재료비"}</definedName>
    <definedName name="wrn.재료비인쇄." localSheetId="3" hidden="1">{#N/A,#N/A,FALSE,"재료비"}</definedName>
    <definedName name="wrn.재료비인쇄." hidden="1">{#N/A,#N/A,FALSE,"재료비"}</definedName>
    <definedName name="wrn.전부인쇄." localSheetId="2" hidden="1">{#N/A,#N/A,FALSE,"단축1";#N/A,#N/A,FALSE,"단축2";#N/A,#N/A,FALSE,"단축3";#N/A,#N/A,FALSE,"장축";#N/A,#N/A,FALSE,"4WD"}</definedName>
    <definedName name="wrn.전부인쇄." localSheetId="3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조골재." localSheetId="2" hidden="1">{#N/A,#N/A,FALSE,"조골재"}</definedName>
    <definedName name="wrn.조골재." localSheetId="3" hidden="1">{#N/A,#N/A,FALSE,"조골재"}</definedName>
    <definedName name="wrn.조골재." hidden="1">{#N/A,#N/A,FALSE,"조골재"}</definedName>
    <definedName name="wrn.중기목록인쇄." localSheetId="2" hidden="1">{#N/A,#N/A,FALSE,"중기목록"}</definedName>
    <definedName name="wrn.중기목록인쇄." localSheetId="3" hidden="1">{#N/A,#N/A,FALSE,"중기목록"}</definedName>
    <definedName name="wrn.중기목록인쇄." hidden="1">{#N/A,#N/A,FALSE,"중기목록"}</definedName>
    <definedName name="wrn.중기산출기초인쇄." localSheetId="2" hidden="1">{#N/A,#N/A,FALSE,"중기산출기초"}</definedName>
    <definedName name="wrn.중기산출기초인쇄." localSheetId="3" hidden="1">{#N/A,#N/A,FALSE,"중기산출기초"}</definedName>
    <definedName name="wrn.중기산출기초인쇄." hidden="1">{#N/A,#N/A,FALSE,"중기산출기초"}</definedName>
    <definedName name="wrn.중기인쇄." localSheetId="2" hidden="1">{#N/A,#N/A,FALSE,"중기"}</definedName>
    <definedName name="wrn.중기인쇄." localSheetId="3" hidden="1">{#N/A,#N/A,FALSE,"중기"}</definedName>
    <definedName name="wrn.중기인쇄." hidden="1">{#N/A,#N/A,FALSE,"중기"}</definedName>
    <definedName name="wrn.중기인쇄._.일반형변환." localSheetId="2" hidden="1">{#N/A,#N/A,FALSE,"중기변환"}</definedName>
    <definedName name="wrn.중기인쇄._.일반형변환." localSheetId="3" hidden="1">{#N/A,#N/A,FALSE,"중기변환"}</definedName>
    <definedName name="wrn.중기인쇄._.일반형변환." hidden="1">{#N/A,#N/A,FALSE,"중기변환"}</definedName>
    <definedName name="wrn.직좌." localSheetId="2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wrn.직좌." localSheetId="3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wrn.직좌.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wrn.직중." localSheetId="2" hidden="1">{#N/A,#N/A,FALSE,"표지";#N/A,#N/A,FALSE,"전제";#N/A,#N/A,FALSE,"대당";#N/A,#N/A,FALSE,"가공비";#N/A,#N/A,FALSE,"재료비";#N/A,#N/A,FALSE,"손익"}</definedName>
    <definedName name="wrn.직중." localSheetId="3" hidden="1">{#N/A,#N/A,FALSE,"표지";#N/A,#N/A,FALSE,"전제";#N/A,#N/A,FALSE,"대당";#N/A,#N/A,FALSE,"가공비";#N/A,#N/A,FALSE,"재료비";#N/A,#N/A,FALSE,"손익"}</definedName>
    <definedName name="wrn.직중." hidden="1">{#N/A,#N/A,FALSE,"표지";#N/A,#N/A,FALSE,"전제";#N/A,#N/A,FALSE,"대당";#N/A,#N/A,FALSE,"가공비";#N/A,#N/A,FALSE,"재료비";#N/A,#N/A,FALSE,"손익"}</definedName>
    <definedName name="wrn.철골집계표._.5칸." localSheetId="2" hidden="1">{#N/A,#N/A,FALSE,"Sheet1"}</definedName>
    <definedName name="wrn.철골집계표._.5칸." localSheetId="3" hidden="1">{#N/A,#N/A,FALSE,"Sheet1"}</definedName>
    <definedName name="wrn.철골집계표._.5칸." hidden="1">{#N/A,#N/A,FALSE,"Sheet1"}</definedName>
    <definedName name="wrn.토공1." localSheetId="2" hidden="1">{#N/A,#N/A,FALSE,"구조1"}</definedName>
    <definedName name="wrn.토공1." localSheetId="3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localSheetId="3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localSheetId="3" hidden="1">{#N/A,#N/A,FALSE,"포장2"}</definedName>
    <definedName name="wrn.포장2." hidden="1">{#N/A,#N/A,FALSE,"포장2"}</definedName>
    <definedName name="wrn.포장단가." localSheetId="2" hidden="1">{#N/A,#N/A,FALSE,"포장단가"}</definedName>
    <definedName name="wrn.포장단가." localSheetId="3" hidden="1">{#N/A,#N/A,FALSE,"포장단가"}</definedName>
    <definedName name="wrn.포장단가." hidden="1">{#N/A,#N/A,FALSE,"포장단가"}</definedName>
    <definedName name="wrn.표지." localSheetId="2" hidden="1">{#N/A,#N/A,FALSE,"표지"}</definedName>
    <definedName name="wrn.표지." localSheetId="3" hidden="1">{#N/A,#N/A,FALSE,"표지"}</definedName>
    <definedName name="wrn.표지." hidden="1">{#N/A,#N/A,FALSE,"표지"}</definedName>
    <definedName name="wrn.표지목차." localSheetId="2" hidden="1">{#N/A,#N/A,FALSE,"표지목차"}</definedName>
    <definedName name="wrn.표지목차." localSheetId="3" hidden="1">{#N/A,#N/A,FALSE,"표지목차"}</definedName>
    <definedName name="wrn.표지목차." hidden="1">{#N/A,#N/A,FALSE,"표지목차"}</definedName>
    <definedName name="wrn.현장._.NCR._.분석." localSheetId="2" hidden="1">{#N/A,#N/A,FALSE,"현장 NCR 분석";#N/A,#N/A,FALSE,"현장품질감사";#N/A,#N/A,FALSE,"현장품질감사"}</definedName>
    <definedName name="wrn.현장._.NCR._.분석." localSheetId="3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2" hidden="1">{#N/A,#N/A,FALSE,"혼합골재"}</definedName>
    <definedName name="wrn.혼합골재." localSheetId="3" hidden="1">{#N/A,#N/A,FALSE,"혼합골재"}</definedName>
    <definedName name="wrn.혼합골재." hidden="1">{#N/A,#N/A,FALSE,"혼합골재"}</definedName>
    <definedName name="xhrhd" localSheetId="2" hidden="1">{#N/A,#N/A,FALSE,"토공2"}</definedName>
    <definedName name="xhrhd" localSheetId="3" hidden="1">{#N/A,#N/A,FALSE,"토공2"}</definedName>
    <definedName name="xhrhd" hidden="1">{#N/A,#N/A,FALSE,"토공2"}</definedName>
    <definedName name="xmrrlwhrjs" localSheetId="2" hidden="1">{#N/A,#N/A,FALSE,"현장 NCR 분석";#N/A,#N/A,FALSE,"현장품질감사";#N/A,#N/A,FALSE,"현장품질감사"}</definedName>
    <definedName name="xmrrlwhrjs" localSheetId="3" hidden="1">{#N/A,#N/A,FALSE,"현장 NCR 분석";#N/A,#N/A,FALSE,"현장품질감사";#N/A,#N/A,FALSE,"현장품질감사"}</definedName>
    <definedName name="xmrrlwhrjs" hidden="1">{#N/A,#N/A,FALSE,"현장 NCR 분석";#N/A,#N/A,FALSE,"현장품질감사";#N/A,#N/A,FALSE,"현장품질감사"}</definedName>
    <definedName name="xv" localSheetId="2">{"Book1","부대-(표지판,데리,가드).xls","부대-(낙,차,중분대).xls"}</definedName>
    <definedName name="xv" localSheetId="3">{"Book1","부대-(표지판,데리,가드).xls","부대-(낙,차,중분대).xls"}</definedName>
    <definedName name="xv">{"Book1","부대-(표지판,데리,가드).xls","부대-(낙,차,중분대).xls"}</definedName>
    <definedName name="xxca" localSheetId="2" hidden="1">{"'Firr(선)'!$AS$1:$AY$62","'Firr(사)'!$AS$1:$AY$62","'Firr(회)'!$AS$1:$AY$62","'Firr(선)'!$L$1:$V$62","'Firr(사)'!$L$1:$V$62","'Firr(회)'!$L$1:$V$62"}</definedName>
    <definedName name="xxca" localSheetId="3" hidden="1">{"'Firr(선)'!$AS$1:$AY$62","'Firr(사)'!$AS$1:$AY$62","'Firr(회)'!$AS$1:$AY$62","'Firr(선)'!$L$1:$V$62","'Firr(사)'!$L$1:$V$62","'Firr(회)'!$L$1:$V$62"}</definedName>
    <definedName name="xxca" hidden="1">{"'Firr(선)'!$AS$1:$AY$62","'Firr(사)'!$AS$1:$AY$62","'Firr(회)'!$AS$1:$AY$62","'Firr(선)'!$L$1:$V$62","'Firr(사)'!$L$1:$V$62","'Firr(회)'!$L$1:$V$62"}</definedName>
    <definedName name="YBG견적서통" localSheetId="2" hidden="1">{#N/A,#N/A,TRUE,"손익보고"}</definedName>
    <definedName name="YBG견적서통" localSheetId="3" hidden="1">{#N/A,#N/A,TRUE,"손익보고"}</definedName>
    <definedName name="YBG견적서통" hidden="1">{#N/A,#N/A,TRUE,"손익보고"}</definedName>
    <definedName name="yyyy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_7C9E3C89_86A0_11D2_9795_00A0C94ACFC5_.wvu.PrintArea" localSheetId="2" hidden="1">#REF!</definedName>
    <definedName name="Z_7C9E3C89_86A0_11D2_9795_00A0C94ACFC5_.wvu.PrintArea" hidden="1">#REF!</definedName>
    <definedName name="za" localSheetId="2" hidden="1">#REF!</definedName>
    <definedName name="za" hidden="1">#REF!</definedName>
    <definedName name="ZZZ" localSheetId="2" hidden="1">{#N/A,#N/A,FALSE,"배수2"}</definedName>
    <definedName name="ZZZ" localSheetId="3" hidden="1">{#N/A,#N/A,FALSE,"배수2"}</definedName>
    <definedName name="ZZZ" hidden="1">{#N/A,#N/A,FALSE,"배수2"}</definedName>
    <definedName name="ㄱㄱ" localSheetId="2" hidden="1">{#N/A,#N/A,FALSE,"명세표"}</definedName>
    <definedName name="ㄱㄱ" localSheetId="3" hidden="1">{#N/A,#N/A,FALSE,"명세표"}</definedName>
    <definedName name="ㄱㄱ" hidden="1">{#N/A,#N/A,FALSE,"명세표"}</definedName>
    <definedName name="ㄱㄱㄱㄱ" localSheetId="2">공사원가계산서!ㄱㄱㄱㄱ</definedName>
    <definedName name="ㄱㄱㄱㄱ">#N/A</definedName>
    <definedName name="ㄱㄷㄷㄱ" localSheetId="2" hidden="1">{#N/A,#N/A,FALSE,"구조2"}</definedName>
    <definedName name="ㄱㄷㄷㄱ" localSheetId="3" hidden="1">{#N/A,#N/A,FALSE,"구조2"}</definedName>
    <definedName name="ㄱㄷㄷㄱ" hidden="1">{#N/A,#N/A,FALSE,"구조2"}</definedName>
    <definedName name="ㄱㅁㄴ" localSheetId="2" hidden="1">{#N/A,#N/A,FALSE,"토공2"}</definedName>
    <definedName name="ㄱㅁㄴ" localSheetId="3" hidden="1">{#N/A,#N/A,FALSE,"토공2"}</definedName>
    <definedName name="ㄱㅁㄴ" hidden="1">{#N/A,#N/A,FALSE,"토공2"}</definedName>
    <definedName name="ㄱㅇ" localSheetId="2" hidden="1">{#N/A,#N/A,FALSE,"단축1";#N/A,#N/A,FALSE,"단축2";#N/A,#N/A,FALSE,"단축3";#N/A,#N/A,FALSE,"장축";#N/A,#N/A,FALSE,"4WD"}</definedName>
    <definedName name="ㄱㅇ" localSheetId="3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ㄱㅈㅎ" localSheetId="2" hidden="1">#REF!</definedName>
    <definedName name="ㄱㅈㅎ" hidden="1">#REF!</definedName>
    <definedName name="가공조립가공">#N/A</definedName>
    <definedName name="가나" localSheetId="2" hidden="1">{"'Sheet1'!$A$9:$I$36"}</definedName>
    <definedName name="가나" localSheetId="3" hidden="1">{"'Sheet1'!$A$9:$I$36"}</definedName>
    <definedName name="가나" hidden="1">{"'Sheet1'!$A$9:$I$36"}</definedName>
    <definedName name="가나1" localSheetId="2" hidden="1">{"'Sheet1'!$A$9:$I$36"}</definedName>
    <definedName name="가나1" localSheetId="3" hidden="1">{"'Sheet1'!$A$9:$I$36"}</definedName>
    <definedName name="가나1" hidden="1">{"'Sheet1'!$A$9:$I$36"}</definedName>
    <definedName name="가나11" localSheetId="2" hidden="1">{"'Sheet1'!$A$9:$I$36"}</definedName>
    <definedName name="가나11" localSheetId="3" hidden="1">{"'Sheet1'!$A$9:$I$36"}</definedName>
    <definedName name="가나11" hidden="1">{"'Sheet1'!$A$9:$I$36"}</definedName>
    <definedName name="가나111" localSheetId="2" hidden="1">{"'Sheet1'!$A$9:$I$36"}</definedName>
    <definedName name="가나111" localSheetId="3" hidden="1">{"'Sheet1'!$A$9:$I$36"}</definedName>
    <definedName name="가나111" hidden="1">{"'Sheet1'!$A$9:$I$36"}</definedName>
    <definedName name="가나다" localSheetId="2" hidden="1">{"'Sheet1'!$A$9:$I$36"}</definedName>
    <definedName name="가나다" localSheetId="3" hidden="1">{"'Sheet1'!$A$9:$I$36"}</definedName>
    <definedName name="가나다" hidden="1">{"'Sheet1'!$A$9:$I$36"}</definedName>
    <definedName name="가나다라" localSheetId="2" hidden="1">{"'제10장(표)'!$A$5:$L$10"}</definedName>
    <definedName name="가나다라" localSheetId="3" hidden="1">{"'제10장(표)'!$A$5:$L$10"}</definedName>
    <definedName name="가나다라" hidden="1">{"'제10장(표)'!$A$5:$L$10"}</definedName>
    <definedName name="가나다라마" localSheetId="2" hidden="1">{"'Sheet1'!$A$9:$I$36"}</definedName>
    <definedName name="가나다라마" localSheetId="3" hidden="1">{"'Sheet1'!$A$9:$I$36"}</definedName>
    <definedName name="가나다라마" hidden="1">{"'Sheet1'!$A$9:$I$36"}</definedName>
    <definedName name="가나다라마바사" localSheetId="2" hidden="1">{#N/A,#N/A,FALSE,"명세표"}</definedName>
    <definedName name="가나다라마바사" localSheetId="3" hidden="1">{#N/A,#N/A,FALSE,"명세표"}</definedName>
    <definedName name="가나다라마바사" hidden="1">{#N/A,#N/A,FALSE,"명세표"}</definedName>
    <definedName name="가로" localSheetId="2" hidden="1">{#N/A,#N/A,FALSE,"전력간선"}</definedName>
    <definedName name="가로" localSheetId="3" hidden="1">{#N/A,#N/A,FALSE,"전력간선"}</definedName>
    <definedName name="가로" hidden="1">{#N/A,#N/A,FALSE,"전력간선"}</definedName>
    <definedName name="가로등" localSheetId="2">공사원가계산서!가로등</definedName>
    <definedName name="가로등">#N/A</definedName>
    <definedName name="가로등부표2" localSheetId="2">#REF!,#REF!</definedName>
    <definedName name="가로등부표2" localSheetId="3">#REF!,#REF!</definedName>
    <definedName name="가로등부표2">#REF!,#REF!</definedName>
    <definedName name="가로등입력" localSheetId="2">공사원가계산서!가로등입력</definedName>
    <definedName name="가로등입력">#N/A</definedName>
    <definedName name="가아나" localSheetId="2" hidden="1">{#N/A,#N/A,TRUE,"Y생산";#N/A,#N/A,TRUE,"Y판매";#N/A,#N/A,TRUE,"Y총물량";#N/A,#N/A,TRUE,"Y능력";#N/A,#N/A,TRUE,"YKD"}</definedName>
    <definedName name="가아나" localSheetId="3" hidden="1">{#N/A,#N/A,TRUE,"Y생산";#N/A,#N/A,TRUE,"Y판매";#N/A,#N/A,TRUE,"Y총물량";#N/A,#N/A,TRUE,"Y능력";#N/A,#N/A,TRUE,"YKD"}</definedName>
    <definedName name="가아나" hidden="1">{#N/A,#N/A,TRUE,"Y생산";#N/A,#N/A,TRUE,"Y판매";#N/A,#N/A,TRUE,"Y총물량";#N/A,#N/A,TRUE,"Y능력";#N/A,#N/A,TRUE,"YKD"}</definedName>
    <definedName name="가정" localSheetId="2">#REF!</definedName>
    <definedName name="가정">#REF!</definedName>
    <definedName name="간" localSheetId="2" hidden="1">{#N/A,#N/A,FALSE,"명세표"}</definedName>
    <definedName name="간" localSheetId="3" hidden="1">{#N/A,#N/A,FALSE,"명세표"}</definedName>
    <definedName name="간" hidden="1">{#N/A,#N/A,FALSE,"명세표"}</definedName>
    <definedName name="간접비" localSheetId="2" hidden="1">{#N/A,#N/A,FALSE,"현장 NCR 분석";#N/A,#N/A,FALSE,"현장품질감사";#N/A,#N/A,FALSE,"현장품질감사"}</definedName>
    <definedName name="간접비" localSheetId="3" hidden="1">{#N/A,#N/A,FALSE,"현장 NCR 분석";#N/A,#N/A,FALSE,"현장품질감사";#N/A,#N/A,FALSE,"현장품질감사"}</definedName>
    <definedName name="간접비" hidden="1">{#N/A,#N/A,FALSE,"현장 NCR 분석";#N/A,#N/A,FALSE,"현장품질감사";#N/A,#N/A,FALSE,"현장품질감사"}</definedName>
    <definedName name="간접비.ncr" localSheetId="2" hidden="1">{#N/A,#N/A,FALSE,"현장 NCR 분석";#N/A,#N/A,FALSE,"현장품질감사";#N/A,#N/A,FALSE,"현장품질감사"}</definedName>
    <definedName name="간접비.ncr" localSheetId="3" hidden="1">{#N/A,#N/A,FALSE,"현장 NCR 분석";#N/A,#N/A,FALSE,"현장품질감사";#N/A,#N/A,FALSE,"현장품질감사"}</definedName>
    <definedName name="간접비.ncr" hidden="1">{#N/A,#N/A,FALSE,"현장 NCR 분석";#N/A,#N/A,FALSE,"현장품질감사";#N/A,#N/A,FALSE,"현장품질감사"}</definedName>
    <definedName name="간지" localSheetId="2">공사원가계산서!간지</definedName>
    <definedName name="간지">#N/A</definedName>
    <definedName name="강아지" localSheetId="2" hidden="1">#REF!</definedName>
    <definedName name="강아지" localSheetId="3" hidden="1">#REF!</definedName>
    <definedName name="강아지" hidden="1">#REF!</definedName>
    <definedName name="개선내용" localSheetId="2" hidden="1">{#N/A,#N/A,TRUE,"Y생산";#N/A,#N/A,TRUE,"Y판매";#N/A,#N/A,TRUE,"Y총물량";#N/A,#N/A,TRUE,"Y능력";#N/A,#N/A,TRUE,"YKD"}</definedName>
    <definedName name="개선내용" localSheetId="3" hidden="1">{#N/A,#N/A,TRUE,"Y생산";#N/A,#N/A,TRUE,"Y판매";#N/A,#N/A,TRUE,"Y총물량";#N/A,#N/A,TRUE,"Y능력";#N/A,#N/A,TRUE,"YKD"}</definedName>
    <definedName name="개선내용" hidden="1">{#N/A,#N/A,TRUE,"Y생산";#N/A,#N/A,TRUE,"Y판매";#N/A,#N/A,TRUE,"Y총물량";#N/A,#N/A,TRUE,"Y능력";#N/A,#N/A,TRUE,"YKD"}</definedName>
    <definedName name="개선실적" localSheetId="2" hidden="1">{#N/A,#N/A,TRUE,"Y생산";#N/A,#N/A,TRUE,"Y판매";#N/A,#N/A,TRUE,"Y총물량";#N/A,#N/A,TRUE,"Y능력";#N/A,#N/A,TRUE,"YKD"}</definedName>
    <definedName name="개선실적" localSheetId="3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소별명세표" localSheetId="2" hidden="1">{#N/A,#N/A,FALSE,"명세표"}</definedName>
    <definedName name="개소별명세표" localSheetId="3" hidden="1">{#N/A,#N/A,FALSE,"명세표"}</definedName>
    <definedName name="개소별명세표" hidden="1">{#N/A,#N/A,FALSE,"명세표"}</definedName>
    <definedName name="건축" localSheetId="2" hidden="1">{#N/A,#N/A,TRUE,"토적및재료집계";#N/A,#N/A,TRUE,"토적및재료집계";#N/A,#N/A,TRUE,"단위량"}</definedName>
    <definedName name="건축" localSheetId="3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견" localSheetId="2">#REF!,#REF!</definedName>
    <definedName name="견">#REF!,#REF!</definedName>
    <definedName name="견적ㄹㄹㄹ" localSheetId="2" hidden="1">{"'Sheet1'!$A$9:$I$36"}</definedName>
    <definedName name="견적ㄹㄹㄹ" localSheetId="3" hidden="1">{"'Sheet1'!$A$9:$I$36"}</definedName>
    <definedName name="견적ㄹㄹㄹ" hidden="1">{"'Sheet1'!$A$9:$I$36"}</definedName>
    <definedName name="견적서" localSheetId="2" hidden="1">{#N/A,#N/A,TRUE,"손익보고"}</definedName>
    <definedName name="견적서" localSheetId="3" hidden="1">{#N/A,#N/A,TRUE,"손익보고"}</definedName>
    <definedName name="견적서" hidden="1">{#N/A,#N/A,TRUE,"손익보고"}</definedName>
    <definedName name="견적의뢰" localSheetId="2" hidden="1">{#N/A,#N/A,FALSE,"신청통보";#N/A,#N/A,FALSE,"기성확인서";#N/A,#N/A,FALSE,"기성내역서"}</definedName>
    <definedName name="견적의뢰" localSheetId="3" hidden="1">{#N/A,#N/A,FALSE,"신청통보";#N/A,#N/A,FALSE,"기성확인서";#N/A,#N/A,FALSE,"기성내역서"}</definedName>
    <definedName name="견적의뢰" hidden="1">{#N/A,#N/A,FALSE,"신청통보";#N/A,#N/A,FALSE,"기성확인서";#N/A,#N/A,FALSE,"기성내역서"}</definedName>
    <definedName name="견적조건" localSheetId="2" hidden="1">{#N/A,#N/A,FALSE,"CCTV"}</definedName>
    <definedName name="견적조건" localSheetId="3" hidden="1">{#N/A,#N/A,FALSE,"CCTV"}</definedName>
    <definedName name="견적조건" hidden="1">{#N/A,#N/A,FALSE,"CCTV"}</definedName>
    <definedName name="견적조건8" localSheetId="2" hidden="1">{#N/A,#N/A,FALSE,"CCTV"}</definedName>
    <definedName name="견적조건8" localSheetId="3" hidden="1">{#N/A,#N/A,FALSE,"CCTV"}</definedName>
    <definedName name="견적조건8" hidden="1">{#N/A,#N/A,FALSE,"CCTV"}</definedName>
    <definedName name="경비동전력비" localSheetId="2">공사원가계산서!경비동전력비</definedName>
    <definedName name="경비동전력비">#N/A</definedName>
    <definedName name="경상비8월" localSheetId="2" hidden="1">{#N/A,#N/A,FALSE,"단축1";#N/A,#N/A,FALSE,"단축2";#N/A,#N/A,FALSE,"단축3";#N/A,#N/A,FALSE,"장축";#N/A,#N/A,FALSE,"4WD"}</definedName>
    <definedName name="경상비8월" localSheetId="3" hidden="1">{#N/A,#N/A,FALSE,"단축1";#N/A,#N/A,FALSE,"단축2";#N/A,#N/A,FALSE,"단축3";#N/A,#N/A,FALSE,"장축";#N/A,#N/A,FALSE,"4WD"}</definedName>
    <definedName name="경상비8월" hidden="1">{#N/A,#N/A,FALSE,"단축1";#N/A,#N/A,FALSE,"단축2";#N/A,#N/A,FALSE,"단축3";#N/A,#N/A,FALSE,"장축";#N/A,#N/A,FALSE,"4WD"}</definedName>
    <definedName name="경유가격" localSheetId="2">#N/A</definedName>
    <definedName name="경유가격">#N/A</definedName>
    <definedName name="계산조건" localSheetId="2">#REF!,#REF!</definedName>
    <definedName name="계산조건">#REF!,#REF!</definedName>
    <definedName name="계측제어" localSheetId="2">공사원가계산서!계측제어</definedName>
    <definedName name="계측제어">#N/A</definedName>
    <definedName name="곡동" localSheetId="2" hidden="1">{"'Firr(선)'!$AS$1:$AY$62","'Firr(사)'!$AS$1:$AY$62","'Firr(회)'!$AS$1:$AY$62","'Firr(선)'!$L$1:$V$62","'Firr(사)'!$L$1:$V$62","'Firr(회)'!$L$1:$V$62"}</definedName>
    <definedName name="곡동" localSheetId="3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골재.시멘트집꼐" localSheetId="2" hidden="1">#REF!</definedName>
    <definedName name="골재.시멘트집꼐" hidden="1">#REF!</definedName>
    <definedName name="공과잡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현황2" localSheetId="2">공사원가계산서!공구현황2</definedName>
    <definedName name="공구현황2">#N/A</definedName>
    <definedName name="공사공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공정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공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시방서" localSheetId="2" hidden="1">{#N/A,#N/A,FALSE,"명세표"}</definedName>
    <definedName name="공사시방서" localSheetId="3" hidden="1">{#N/A,#N/A,FALSE,"명세표"}</definedName>
    <definedName name="공사시방서" hidden="1">{#N/A,#N/A,FALSE,"명세표"}</definedName>
    <definedName name="공사시방서1" localSheetId="2" hidden="1">{#N/A,#N/A,FALSE,"명세표"}</definedName>
    <definedName name="공사시방서1" localSheetId="3" hidden="1">{#N/A,#N/A,FALSE,"명세표"}</definedName>
    <definedName name="공사시방서1" hidden="1">{#N/A,#N/A,FALSE,"명세표"}</definedName>
    <definedName name="공사원가계산서" localSheetId="2" hidden="1">{#N/A,#N/A,TRUE,"토적및재료집계";#N/A,#N/A,TRUE,"토적및재료집계";#N/A,#N/A,TRUE,"단위량"}</definedName>
    <definedName name="공사원가계산서" localSheetId="3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정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정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정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정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곽동준" localSheetId="2" hidden="1">{"'Firr(선)'!$AS$1:$AY$62","'Firr(사)'!$AS$1:$AY$62","'Firr(회)'!$AS$1:$AY$62","'Firr(선)'!$L$1:$V$62","'Firr(사)'!$L$1:$V$62","'Firr(회)'!$L$1:$V$62"}</definedName>
    <definedName name="곽동준" localSheetId="3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2" hidden="1">{"'Firr(선)'!$AS$1:$AY$62","'Firr(사)'!$AS$1:$AY$62","'Firr(회)'!$AS$1:$AY$62","'Firr(선)'!$L$1:$V$62","'Firr(사)'!$L$1:$V$62","'Firr(회)'!$L$1:$V$62"}</definedName>
    <definedName name="곽동중" localSheetId="3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 localSheetId="2">#REF!,#REF!,#REF!</definedName>
    <definedName name="관갉" localSheetId="3">#REF!,#REF!,#REF!</definedName>
    <definedName name="관갉">#REF!,#REF!,#REF!</definedName>
    <definedName name="관급" localSheetId="2">#REF!,#REF!,#REF!</definedName>
    <definedName name="관급">#REF!,#REF!,#REF!</definedName>
    <definedName name="관급_2" localSheetId="2">#REF!,#REF!,#REF!</definedName>
    <definedName name="관급_2">#REF!,#REF!,#REF!</definedName>
    <definedName name="관급_3" localSheetId="2">#REF!,#REF!,#REF!</definedName>
    <definedName name="관급_3">#REF!,#REF!,#REF!</definedName>
    <definedName name="관급_73" localSheetId="2">#REF!,#REF!,#REF!</definedName>
    <definedName name="관급_73">#REF!,#REF!,#REF!</definedName>
    <definedName name="관급_74" localSheetId="2">#REF!,#REF!,#REF!</definedName>
    <definedName name="관급_74">#REF!,#REF!,#REF!</definedName>
    <definedName name="관급1" localSheetId="2">#REF!,#REF!,#REF!</definedName>
    <definedName name="관급1">#REF!,#REF!,#REF!</definedName>
    <definedName name="관급자재" localSheetId="2">#REF!,#REF!,#REF!</definedName>
    <definedName name="관급자재">#REF!,#REF!,#REF!</definedName>
    <definedName name="관리동보수비" localSheetId="2">공사원가계산서!관리동보수비</definedName>
    <definedName name="관리동보수비">#N/A</definedName>
    <definedName name="관리동보수비9" localSheetId="2">공사원가계산서!관리동보수비9</definedName>
    <definedName name="관리동보수비9">#N/A</definedName>
    <definedName name="관리동전력비" localSheetId="2">공사원가계산서!관리동전력비</definedName>
    <definedName name="관리동전력비">#N/A</definedName>
    <definedName name="교통사고" localSheetId="2">#REF!</definedName>
    <definedName name="교통사고" localSheetId="3">#REF!</definedName>
    <definedName name="교통사고">#REF!</definedName>
    <definedName name="구조물" localSheetId="2" hidden="1">{#N/A,#N/A,FALSE,"속도"}</definedName>
    <definedName name="구조물" localSheetId="3" hidden="1">{#N/A,#N/A,FALSE,"속도"}</definedName>
    <definedName name="구조물" hidden="1">{#N/A,#N/A,FALSE,"속도"}</definedName>
    <definedName name="구차한" localSheetId="2" hidden="1">{#N/A,#N/A,TRUE,"손익보고"}</definedName>
    <definedName name="구차한" localSheetId="3" hidden="1">{#N/A,#N/A,TRUE,"손익보고"}</definedName>
    <definedName name="구차한" hidden="1">{#N/A,#N/A,TRUE,"손익보고"}</definedName>
    <definedName name="구흥회" localSheetId="2" hidden="1">{#N/A,#N/A,TRUE,"손익보고"}</definedName>
    <definedName name="구흥회" localSheetId="3" hidden="1">{#N/A,#N/A,TRUE,"손익보고"}</definedName>
    <definedName name="구흥회" hidden="1">{#N/A,#N/A,TRUE,"손익보고"}</definedName>
    <definedName name="근거2" localSheetId="2" hidden="1">{#N/A,#N/A,FALSE,"단축1";#N/A,#N/A,FALSE,"단축2";#N/A,#N/A,FALSE,"단축3";#N/A,#N/A,FALSE,"장축";#N/A,#N/A,FALSE,"4WD"}</definedName>
    <definedName name="근거2" localSheetId="3" hidden="1">{#N/A,#N/A,FALSE,"단축1";#N/A,#N/A,FALSE,"단축2";#N/A,#N/A,FALSE,"단축3";#N/A,#N/A,FALSE,"장축";#N/A,#N/A,FALSE,"4WD"}</definedName>
    <definedName name="근거2" hidden="1">{#N/A,#N/A,FALSE,"단축1";#N/A,#N/A,FALSE,"단축2";#N/A,#N/A,FALSE,"단축3";#N/A,#N/A,FALSE,"장축";#N/A,#N/A,FALSE,"4WD"}</definedName>
    <definedName name="금액" localSheetId="2">#REF!,#REF!,#REF!,#REF!,#REF!,#REF!,#REF!,#REF!,#REF!,#REF!,#REF!,#REF!,#REF!,#REF!,#REF!,#REF!</definedName>
    <definedName name="금액">#REF!,#REF!,#REF!,#REF!,#REF!,#REF!,#REF!,#REF!,#REF!,#REF!,#REF!,#REF!,#REF!,#REF!,#REF!,#REF!</definedName>
    <definedName name="금형" localSheetId="2" hidden="1">{#N/A,#N/A,FALSE,"단축1";#N/A,#N/A,FALSE,"단축2";#N/A,#N/A,FALSE,"단축3";#N/A,#N/A,FALSE,"장축";#N/A,#N/A,FALSE,"4WD"}</definedName>
    <definedName name="금형" localSheetId="3" hidden="1">{#N/A,#N/A,FALSE,"단축1";#N/A,#N/A,FALSE,"단축2";#N/A,#N/A,FALSE,"단축3";#N/A,#N/A,FALSE,"장축";#N/A,#N/A,FALSE,"4WD"}</definedName>
    <definedName name="금형" hidden="1">{#N/A,#N/A,FALSE,"단축1";#N/A,#N/A,FALSE,"단축2";#N/A,#N/A,FALSE,"단축3";#N/A,#N/A,FALSE,"장축";#N/A,#N/A,FALSE,"4WD"}</definedName>
    <definedName name="금형편성표" localSheetId="2" hidden="1">{#N/A,#N/A,FALSE,"단축1";#N/A,#N/A,FALSE,"단축2";#N/A,#N/A,FALSE,"단축3";#N/A,#N/A,FALSE,"장축";#N/A,#N/A,FALSE,"4WD"}</definedName>
    <definedName name="금형편성표" localSheetId="3" hidden="1">{#N/A,#N/A,FALSE,"단축1";#N/A,#N/A,FALSE,"단축2";#N/A,#N/A,FALSE,"단축3";#N/A,#N/A,FALSE,"장축";#N/A,#N/A,FALSE,"4WD"}</definedName>
    <definedName name="금형편성표" hidden="1">{#N/A,#N/A,FALSE,"단축1";#N/A,#N/A,FALSE,"단축2";#N/A,#N/A,FALSE,"단축3";#N/A,#N/A,FALSE,"장축";#N/A,#N/A,FALSE,"4WD"}</definedName>
    <definedName name="기3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3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계" localSheetId="2" hidden="1">{"'단계별시설공사비'!$A$3:$K$51"}</definedName>
    <definedName name="기계" localSheetId="3" hidden="1">{"'단계별시설공사비'!$A$3:$K$51"}</definedName>
    <definedName name="기계" hidden="1">{"'단계별시설공사비'!$A$3:$K$51"}</definedName>
    <definedName name="기관차">#N/A</definedName>
    <definedName name="기성3" localSheetId="2" hidden="1">{#N/A,#N/A,FALSE,"CCTV"}</definedName>
    <definedName name="기성3" localSheetId="3" hidden="1">{#N/A,#N/A,FALSE,"CCTV"}</definedName>
    <definedName name="기성3" hidden="1">{#N/A,#N/A,FALSE,"CCTV"}</definedName>
    <definedName name="기술3" localSheetId="2" hidden="1">{#N/A,#N/A,TRUE,"손익보고"}</definedName>
    <definedName name="기술3" localSheetId="3" hidden="1">{#N/A,#N/A,TRUE,"손익보고"}</definedName>
    <definedName name="기술3" hidden="1">{#N/A,#N/A,TRUE,"손익보고"}</definedName>
    <definedName name="기자재3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자재3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자재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기주조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주조딕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주조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초" localSheetId="2" hidden="1">{#N/A,#N/A,FALSE,"현장 NCR 분석";#N/A,#N/A,FALSE,"현장품질감사";#N/A,#N/A,FALSE,"현장품질감사"}</definedName>
    <definedName name="기초" localSheetId="3" hidden="1">{#N/A,#N/A,FALSE,"현장 NCR 분석";#N/A,#N/A,FALSE,"현장품질감사";#N/A,#N/A,FALSE,"현장품질감사"}</definedName>
    <definedName name="기초" hidden="1">{#N/A,#N/A,FALSE,"현장 NCR 분석";#N/A,#N/A,FALSE,"현장품질감사";#N/A,#N/A,FALSE,"현장품질감사"}</definedName>
    <definedName name="기초.ㄷㄷ" localSheetId="2" hidden="1">{#N/A,#N/A,FALSE,"현장 NCR 분석";#N/A,#N/A,FALSE,"현장품질감사";#N/A,#N/A,FALSE,"현장품질감사"}</definedName>
    <definedName name="기초.ㄷㄷ" localSheetId="3" hidden="1">{#N/A,#N/A,FALSE,"현장 NCR 분석";#N/A,#N/A,FALSE,"현장품질감사";#N/A,#N/A,FALSE,"현장품질감사"}</definedName>
    <definedName name="기초.ㄷㄷ" hidden="1">{#N/A,#N/A,FALSE,"현장 NCR 분석";#N/A,#N/A,FALSE,"현장품질감사";#N/A,#N/A,FALSE,"현장품질감사"}</definedName>
    <definedName name="기초처리.xls" localSheetId="2" hidden="1">{#N/A,#N/A,FALSE,"현장 NCR 분석";#N/A,#N/A,FALSE,"현장품질감사";#N/A,#N/A,FALSE,"현장품질감사"}</definedName>
    <definedName name="기초처리.xls" localSheetId="3" hidden="1">{#N/A,#N/A,FALSE,"현장 NCR 분석";#N/A,#N/A,FALSE,"현장품질감사";#N/A,#N/A,FALSE,"현장품질감사"}</definedName>
    <definedName name="기초처리.xls" hidden="1">{#N/A,#N/A,FALSE,"현장 NCR 분석";#N/A,#N/A,FALSE,"현장품질감사";#N/A,#N/A,FALSE,"현장품질감사"}</definedName>
    <definedName name="기초처리2" localSheetId="2" hidden="1">{#N/A,#N/A,FALSE,"현장 NCR 분석";#N/A,#N/A,FALSE,"현장품질감사";#N/A,#N/A,FALSE,"현장품질감사"}</definedName>
    <definedName name="기초처리2" localSheetId="3" hidden="1">{#N/A,#N/A,FALSE,"현장 NCR 분석";#N/A,#N/A,FALSE,"현장품질감사";#N/A,#N/A,FALSE,"현장품질감사"}</definedName>
    <definedName name="기초처리2" hidden="1">{#N/A,#N/A,FALSE,"현장 NCR 분석";#N/A,#N/A,FALSE,"현장품질감사";#N/A,#N/A,FALSE,"현장품질감사"}</definedName>
    <definedName name="기타경비2" localSheetId="2" hidden="1">{#N/A,#N/A,TRUE,"토적및재료집계";#N/A,#N/A,TRUE,"토적및재료집계";#N/A,#N/A,TRUE,"단위량"}</definedName>
    <definedName name="기타경비2" localSheetId="3" hidden="1">{#N/A,#N/A,TRUE,"토적및재료집계";#N/A,#N/A,TRUE,"토적및재료집계";#N/A,#N/A,TRUE,"단위량"}</definedName>
    <definedName name="기타경비2" hidden="1">{#N/A,#N/A,TRUE,"토적및재료집계";#N/A,#N/A,TRUE,"토적및재료집계";#N/A,#N/A,TRUE,"단위량"}</definedName>
    <definedName name="기타자재" localSheetId="2">공사원가계산서!기타자재</definedName>
    <definedName name="기타자재">#N/A</definedName>
    <definedName name="김" localSheetId="2" hidden="1">{#N/A,#N/A,FALSE,"명세표"}</definedName>
    <definedName name="김" localSheetId="3" hidden="1">{#N/A,#N/A,FALSE,"명세표"}</definedName>
    <definedName name="김" hidden="1">{#N/A,#N/A,FALSE,"명세표"}</definedName>
    <definedName name="김1" localSheetId="2" hidden="1">{"'Firr(선)'!$AS$1:$AY$62","'Firr(사)'!$AS$1:$AY$62","'Firr(회)'!$AS$1:$AY$62","'Firr(선)'!$L$1:$V$62","'Firr(사)'!$L$1:$V$62","'Firr(회)'!$L$1:$V$62"}</definedName>
    <definedName name="김1" localSheetId="3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동" localSheetId="2" hidden="1">{"'Firr(선)'!$AS$1:$AY$62","'Firr(사)'!$AS$1:$AY$62","'Firr(회)'!$AS$1:$AY$62","'Firr(선)'!$L$1:$V$62","'Firr(사)'!$L$1:$V$62","'Firr(회)'!$L$1:$V$62"}</definedName>
    <definedName name="김동" localSheetId="3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2" hidden="1">{"'Firr(선)'!$AS$1:$AY$62","'Firr(사)'!$AS$1:$AY$62","'Firr(회)'!$AS$1:$AY$62","'Firr(선)'!$L$1:$V$62","'Firr(사)'!$L$1:$V$62","'Firr(회)'!$L$1:$V$62"}</definedName>
    <definedName name="김동준" localSheetId="3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영" localSheetId="2">공사원가계산서!김미영</definedName>
    <definedName name="김미영">#N/A</definedName>
    <definedName name="깬잡석">800</definedName>
    <definedName name="ㄳ" localSheetId="2" hidden="1">{#N/A,#N/A,FALSE,"단가표지"}</definedName>
    <definedName name="ㄳ" localSheetId="3" hidden="1">{#N/A,#N/A,FALSE,"단가표지"}</definedName>
    <definedName name="ㄳ" hidden="1">{#N/A,#N/A,FALSE,"단가표지"}</definedName>
    <definedName name="ㄴㄱㄹ" localSheetId="2" hidden="1">#REF!</definedName>
    <definedName name="ㄴㄱㄹ" hidden="1">#REF!</definedName>
    <definedName name="ㄴㄴ" localSheetId="2" hidden="1">{#N/A,#N/A,FALSE,"명세표"}</definedName>
    <definedName name="ㄴㄴ" localSheetId="3" hidden="1">{#N/A,#N/A,FALSE,"명세표"}</definedName>
    <definedName name="ㄴㄴ" hidden="1">{#N/A,#N/A,FALSE,"명세표"}</definedName>
    <definedName name="ㄴㄴㄴ" localSheetId="2" hidden="1">#REF!</definedName>
    <definedName name="ㄴㄴㄴ" hidden="1">#REF!</definedName>
    <definedName name="ㄴㄴㄴㄴ" localSheetId="2" hidden="1">#REF!</definedName>
    <definedName name="ㄴㄴㄴㄴ" hidden="1">#REF!</definedName>
    <definedName name="ㄴㄴㄴㄴㄴ" localSheetId="2" hidden="1">#REF!</definedName>
    <definedName name="ㄴㄴㄴㄴㄴ" hidden="1">#REF!</definedName>
    <definedName name="ㄴㄹㄴㅁㅎㅇㄹ" localSheetId="2" hidden="1">{#N/A,"수불부",FALSE,"사급자재수불서";#N/A,"수불부",FALSE,"사급자재수불서"}</definedName>
    <definedName name="ㄴㄹㄴㅁㅎㅇㄹ" localSheetId="3" hidden="1">{#N/A,"수불부",FALSE,"사급자재수불서";#N/A,"수불부",FALSE,"사급자재수불서"}</definedName>
    <definedName name="ㄴㄹㄴㅁㅎㅇㄹ" hidden="1">{#N/A,"수불부",FALSE,"사급자재수불서";#N/A,"수불부",FALSE,"사급자재수불서"}</definedName>
    <definedName name="ㄴㄻㄴㅇ" localSheetId="2" hidden="1">{#N/A,#N/A,FALSE,"조골재"}</definedName>
    <definedName name="ㄴㄻㄴㅇ" localSheetId="3" hidden="1">{#N/A,#N/A,FALSE,"조골재"}</definedName>
    <definedName name="ㄴㄻㄴㅇ" hidden="1">{#N/A,#N/A,FALSE,"조골재"}</definedName>
    <definedName name="ㄴㅁㄹㄴㅁㅇㄴㅇㅁㄹㄴ" localSheetId="2" hidden="1">{#N/A,#N/A,FALSE,"단가표지"}</definedName>
    <definedName name="ㄴㅁㄹㄴㅁㅇㄴㅇㅁㄹㄴ" localSheetId="3" hidden="1">{#N/A,#N/A,FALSE,"단가표지"}</definedName>
    <definedName name="ㄴㅁㄹㄴㅁㅇㄴㅇㅁㄹㄴ" hidden="1">{#N/A,#N/A,FALSE,"단가표지"}</definedName>
    <definedName name="ㄴㅁㄻㄴㅇㄹㅇㄴㄹ" localSheetId="2" hidden="1">{#N/A,"수불부",FALSE,"사급자재수불서";#N/A,"수불부",FALSE,"사급자재수불서"}</definedName>
    <definedName name="ㄴㅁㄻㄴㅇㄹㅇㄴㄹ" localSheetId="3" hidden="1">{#N/A,"수불부",FALSE,"사급자재수불서";#N/A,"수불부",FALSE,"사급자재수불서"}</definedName>
    <definedName name="ㄴㅁㄻㄴㅇㄹㅇㄴㄹ" hidden="1">{#N/A,"수불부",FALSE,"사급자재수불서";#N/A,"수불부",FALSE,"사급자재수불서"}</definedName>
    <definedName name="ㄴㅇㄹㄴ" localSheetId="2" hidden="1">{#N/A,"수불부",FALSE,"사급자재수불서";#N/A,"수불부",FALSE,"사급자재수불서"}</definedName>
    <definedName name="ㄴㅇㄹㄴ" localSheetId="3" hidden="1">{#N/A,"수불부",FALSE,"사급자재수불서";#N/A,"수불부",FALSE,"사급자재수불서"}</definedName>
    <definedName name="ㄴㅇㄹㄴ" hidden="1">{#N/A,"수불부",FALSE,"사급자재수불서";#N/A,"수불부",FALSE,"사급자재수불서"}</definedName>
    <definedName name="ㄴㅇㄹㄴㄹ" localSheetId="2" hidden="1">{"'Sheet1'!$D$19","'Sheet1'!$B$22:$E$22"}</definedName>
    <definedName name="ㄴㅇㄹㄴㄹ" localSheetId="3" hidden="1">{"'Sheet1'!$D$19","'Sheet1'!$B$22:$E$22"}</definedName>
    <definedName name="ㄴㅇㄹㄴㄹ" hidden="1">{"'Sheet1'!$D$19","'Sheet1'!$B$22:$E$22"}</definedName>
    <definedName name="낙책" localSheetId="2">{"Book1","부대-(표지판,데리,가드).xls","부대-(낙,차,중분대).xls"}</definedName>
    <definedName name="낙책" localSheetId="3">{"Book1","부대-(표지판,데리,가드).xls","부대-(낙,차,중분대).xls"}</definedName>
    <definedName name="낙책">{"Book1","부대-(표지판,데리,가드).xls","부대-(낙,차,중분대).xls"}</definedName>
    <definedName name="내역" localSheetId="2" hidden="1">{#N/A,#N/A,FALSE,"신청통보";#N/A,#N/A,FALSE,"기성확인서";#N/A,#N/A,FALSE,"기성내역서"}</definedName>
    <definedName name="내역" localSheetId="3" hidden="1">{#N/A,#N/A,FALSE,"신청통보";#N/A,#N/A,FALSE,"기성확인서";#N/A,#N/A,FALSE,"기성내역서"}</definedName>
    <definedName name="내역" hidden="1">{#N/A,#N/A,FALSE,"신청통보";#N/A,#N/A,FALSE,"기성확인서";#N/A,#N/A,FALSE,"기성내역서"}</definedName>
    <definedName name="내역서" localSheetId="2" hidden="1">{#N/A,#N/A,FALSE,"현장 NCR 분석";#N/A,#N/A,FALSE,"현장품질감사";#N/A,#N/A,FALSE,"현장품질감사"}</definedName>
    <definedName name="내역서" localSheetId="3" hidden="1">{#N/A,#N/A,FALSE,"현장 NCR 분석";#N/A,#N/A,FALSE,"현장품질감사";#N/A,#N/A,FALSE,"현장품질감사"}</definedName>
    <definedName name="내역서" hidden="1">{#N/A,#N/A,FALSE,"현장 NCR 분석";#N/A,#N/A,FALSE,"현장품질감사";#N/A,#N/A,FALSE,"현장품질감사"}</definedName>
    <definedName name="내역서2" localSheetId="2" hidden="1">{"'단계별시설공사비'!$A$3:$K$51"}</definedName>
    <definedName name="내역서2" localSheetId="3" hidden="1">{"'단계별시설공사비'!$A$3:$K$51"}</definedName>
    <definedName name="내역서2" hidden="1">{"'단계별시설공사비'!$A$3:$K$51"}</definedName>
    <definedName name="내역서3안" localSheetId="2" hidden="1">{"'제10장(표)'!$A$5:$L$10"}</definedName>
    <definedName name="내역서3안" localSheetId="3" hidden="1">{"'제10장(표)'!$A$5:$L$10"}</definedName>
    <definedName name="내역서3안" hidden="1">{"'제10장(표)'!$A$5:$L$10"}</definedName>
    <definedName name="넌아ㅣ런이러ㅣㄴ알" localSheetId="2">공사원가계산서!넌아ㅣ런이러ㅣㄴ알</definedName>
    <definedName name="넌아ㅣ런이러ㅣㄴ알">#N/A</definedName>
    <definedName name="넣러" localSheetId="2" hidden="1">{#N/A,#N/A,FALSE,"표지목차"}</definedName>
    <definedName name="넣러" localSheetId="3" hidden="1">{#N/A,#N/A,FALSE,"표지목차"}</definedName>
    <definedName name="넣러" hidden="1">{#N/A,#N/A,FALSE,"표지목차"}</definedName>
    <definedName name="네로">#N/A</definedName>
    <definedName name="노무비단가산출서" localSheetId="2" hidden="1">#REF!</definedName>
    <definedName name="노무비단가산출서" hidden="1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 localSheetId="2" hidden="1">{"SJ - 기본 보기",#N/A,FALSE,"공사별 외주견적"}</definedName>
    <definedName name="노임단가" localSheetId="3" hidden="1">{"SJ - 기본 보기",#N/A,FALSE,"공사별 외주견적"}</definedName>
    <definedName name="노임단가" hidden="1">{"SJ - 기본 보기",#N/A,FALSE,"공사별 외주견적"}</definedName>
    <definedName name="놓ㄹ노" localSheetId="2" hidden="1">{#N/A,#N/A,FALSE,"골재소요량";#N/A,#N/A,FALSE,"골재소요량"}</definedName>
    <definedName name="놓ㄹ노" localSheetId="3" hidden="1">{#N/A,#N/A,FALSE,"골재소요량";#N/A,#N/A,FALSE,"골재소요량"}</definedName>
    <definedName name="놓ㄹ노" hidden="1">{#N/A,#N/A,FALSE,"골재소요량";#N/A,#N/A,FALSE,"골재소요량"}</definedName>
    <definedName name="ㄶㅇㅀㄴㅇ" localSheetId="2" hidden="1">{#N/A,#N/A,FALSE,"표지목차"}</definedName>
    <definedName name="ㄶㅇㅀㄴㅇ" localSheetId="3" hidden="1">{#N/A,#N/A,FALSE,"표지목차"}</definedName>
    <definedName name="ㄶㅇㅀㄴㅇ" hidden="1">{#N/A,#N/A,FALSE,"표지목차"}</definedName>
    <definedName name="ㄷㄱ" localSheetId="2" hidden="1">{#N/A,#N/A,FALSE,"단가표지"}</definedName>
    <definedName name="ㄷㄱ" localSheetId="3" hidden="1">{#N/A,#N/A,FALSE,"단가표지"}</definedName>
    <definedName name="ㄷㄱ" hidden="1">{#N/A,#N/A,FALSE,"단가표지"}</definedName>
    <definedName name="ㄷㄳ" localSheetId="2" hidden="1">{#N/A,#N/A,FALSE,"단축1";#N/A,#N/A,FALSE,"단축2";#N/A,#N/A,FALSE,"단축3";#N/A,#N/A,FALSE,"장축";#N/A,#N/A,FALSE,"4WD"}</definedName>
    <definedName name="ㄷㄳ" localSheetId="3" hidden="1">{#N/A,#N/A,FALSE,"단축1";#N/A,#N/A,FALSE,"단축2";#N/A,#N/A,FALSE,"단축3";#N/A,#N/A,FALSE,"장축";#N/A,#N/A,FALSE,"4WD"}</definedName>
    <definedName name="ㄷㄳ" hidden="1">{#N/A,#N/A,FALSE,"단축1";#N/A,#N/A,FALSE,"단축2";#N/A,#N/A,FALSE,"단축3";#N/A,#N/A,FALSE,"장축";#N/A,#N/A,FALSE,"4WD"}</definedName>
    <definedName name="ㄷㄷ" localSheetId="2" hidden="1">#REF!</definedName>
    <definedName name="ㄷㄷ" hidden="1">#REF!</definedName>
    <definedName name="ㄷㅅ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" localSheetId="2" hidden="1">{#N/A,#N/A,TRUE,"Y생산";#N/A,#N/A,TRUE,"Y판매";#N/A,#N/A,TRUE,"Y총물량";#N/A,#N/A,TRUE,"Y능력";#N/A,#N/A,TRUE,"YKD"}</definedName>
    <definedName name="ㄷㅇ" localSheetId="3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가1" localSheetId="2" hidden="1">{"'단계별시설공사비'!$A$3:$K$51"}</definedName>
    <definedName name="단가1" localSheetId="3" hidden="1">{"'단계별시설공사비'!$A$3:$K$51"}</definedName>
    <definedName name="단가1" hidden="1">{"'단계별시설공사비'!$A$3:$K$51"}</definedName>
    <definedName name="단가2" localSheetId="2">#REF!,#REF!</definedName>
    <definedName name="단가2">#REF!,#REF!</definedName>
    <definedName name="단가기준" localSheetId="2" hidden="1">{#N/A,#N/A,TRUE,"Y생산";#N/A,#N/A,TRUE,"Y판매";#N/A,#N/A,TRUE,"Y총물량";#N/A,#N/A,TRUE,"Y능력";#N/A,#N/A,TRUE,"YKD"}</definedName>
    <definedName name="단가기준" localSheetId="3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가비교표" localSheetId="2">#REF!,#REF!</definedName>
    <definedName name="단가비교표">#REF!,#REF!</definedName>
    <definedName name="단가비교표_11" localSheetId="2">#REF!,#REF!,#REF!</definedName>
    <definedName name="단가비교표_11">#REF!,#REF!,#REF!</definedName>
    <definedName name="단기" localSheetId="2" hidden="1">{#N/A,#N/A,TRUE,"Y생산";#N/A,#N/A,TRUE,"Y판매";#N/A,#N/A,TRUE,"Y총물량";#N/A,#N/A,TRUE,"Y능력";#N/A,#N/A,TRUE,"YKD"}</definedName>
    <definedName name="단기" localSheetId="3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대여금" localSheetId="2" hidden="1">{#N/A,#N/A,TRUE,"Y생산";#N/A,#N/A,TRUE,"Y판매";#N/A,#N/A,TRUE,"Y총물량";#N/A,#N/A,TRUE,"Y능력";#N/A,#N/A,TRUE,"YKD"}</definedName>
    <definedName name="단기대여금" localSheetId="3" hidden="1">{#N/A,#N/A,TRUE,"Y생산";#N/A,#N/A,TRUE,"Y판매";#N/A,#N/A,TRUE,"Y총물량";#N/A,#N/A,TRUE,"Y능력";#N/A,#N/A,TRUE,"YKD"}</definedName>
    <definedName name="단기대여금" hidden="1">{#N/A,#N/A,TRUE,"Y생산";#N/A,#N/A,TRUE,"Y판매";#N/A,#N/A,TRUE,"Y총물량";#N/A,#N/A,TRUE,"Y능력";#N/A,#N/A,TRUE,"YKD"}</definedName>
    <definedName name="단독200정화조" localSheetId="2" hidden="1">{"'용량1'!$A$1:$AF$491"}</definedName>
    <definedName name="단독200정화조" localSheetId="3" hidden="1">{"'용량1'!$A$1:$AF$491"}</definedName>
    <definedName name="단독200정화조" hidden="1">{"'용량1'!$A$1:$AF$491"}</definedName>
    <definedName name="단조편성표" localSheetId="2" hidden="1">{#N/A,#N/A,FALSE,"단축1";#N/A,#N/A,FALSE,"단축2";#N/A,#N/A,FALSE,"단축3";#N/A,#N/A,FALSE,"장축";#N/A,#N/A,FALSE,"4WD"}</definedName>
    <definedName name="단조편성표" localSheetId="3" hidden="1">{#N/A,#N/A,FALSE,"단축1";#N/A,#N/A,FALSE,"단축2";#N/A,#N/A,FALSE,"단축3";#N/A,#N/A,FALSE,"장축";#N/A,#N/A,FALSE,"4WD"}</definedName>
    <definedName name="단조편성표" hidden="1">{#N/A,#N/A,FALSE,"단축1";#N/A,#N/A,FALSE,"단축2";#N/A,#N/A,FALSE,"단축3";#N/A,#N/A,FALSE,"장축";#N/A,#N/A,FALSE,"4WD"}</definedName>
    <definedName name="대구경천공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방총괄" localSheetId="2" hidden="1">{#N/A,#N/A,FALSE,"단축1";#N/A,#N/A,FALSE,"단축2";#N/A,#N/A,FALSE,"단축3";#N/A,#N/A,FALSE,"장축";#N/A,#N/A,FALSE,"4WD"}</definedName>
    <definedName name="대방총괄" localSheetId="3" hidden="1">{#N/A,#N/A,FALSE,"단축1";#N/A,#N/A,FALSE,"단축2";#N/A,#N/A,FALSE,"단축3";#N/A,#N/A,FALSE,"장축";#N/A,#N/A,FALSE,"4WD"}</definedName>
    <definedName name="대방총괄" hidden="1">{#N/A,#N/A,FALSE,"단축1";#N/A,#N/A,FALSE,"단축2";#N/A,#N/A,FALSE,"단축3";#N/A,#N/A,FALSE,"장축";#N/A,#N/A,FALSE,"4WD"}</definedName>
    <definedName name="대비2" localSheetId="2" hidden="1">{"'단계별시설공사비'!$A$3:$K$51"}</definedName>
    <definedName name="대비2" localSheetId="3" hidden="1">{"'단계별시설공사비'!$A$3:$K$51"}</definedName>
    <definedName name="대비2" hidden="1">{"'단계별시설공사비'!$A$3:$K$51"}</definedName>
    <definedName name="대비3" localSheetId="2" hidden="1">{"'단계별시설공사비'!$A$3:$K$51"}</definedName>
    <definedName name="대비3" localSheetId="3" hidden="1">{"'단계별시설공사비'!$A$3:$K$51"}</definedName>
    <definedName name="대비3" hidden="1">{"'단계별시설공사비'!$A$3:$K$51"}</definedName>
    <definedName name="대비표2" localSheetId="2" hidden="1">{#N/A,#N/A,FALSE,"증감대비표";#N/A,#N/A,FALSE,"결의서";#N/A,#N/A,FALSE,"내역서";#N/A,#N/A,FALSE,"도급예상"}</definedName>
    <definedName name="대비표2" localSheetId="3" hidden="1">{#N/A,#N/A,FALSE,"증감대비표";#N/A,#N/A,FALSE,"결의서";#N/A,#N/A,FALSE,"내역서";#N/A,#N/A,FALSE,"도급예상"}</definedName>
    <definedName name="대비표2" hidden="1">{#N/A,#N/A,FALSE,"증감대비표";#N/A,#N/A,FALSE,"결의서";#N/A,#N/A,FALSE,"내역서";#N/A,#N/A,FALSE,"도급예상"}</definedName>
    <definedName name="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덧씌우기" localSheetId="2">{"Book1","부대-(표지판,데리,가드).xls","부대-(낙,차,중분대).xls"}</definedName>
    <definedName name="덧씌우기" localSheetId="3">{"Book1","부대-(표지판,데리,가드).xls","부대-(낙,차,중분대).xls"}</definedName>
    <definedName name="덧씌우기">{"Book1","부대-(표지판,데리,가드).xls","부대-(낙,차,중분대).xls"}</definedName>
    <definedName name="도곡온천" localSheetId="2">공사원가계산서!도곡온천</definedName>
    <definedName name="도곡온천">#N/A</definedName>
    <definedName name="도급" localSheetId="2" hidden="1">{#N/A,#N/A,FALSE,"증감대비표";#N/A,#N/A,FALSE,"결의서";#N/A,#N/A,FALSE,"내역서";#N/A,#N/A,FALSE,"도급예상"}</definedName>
    <definedName name="도급" localSheetId="3" hidden="1">{#N/A,#N/A,FALSE,"증감대비표";#N/A,#N/A,FALSE,"결의서";#N/A,#N/A,FALSE,"내역서";#N/A,#N/A,FALSE,"도급예상"}</definedName>
    <definedName name="도급" hidden="1">{#N/A,#N/A,FALSE,"증감대비표";#N/A,#N/A,FALSE,"결의서";#N/A,#N/A,FALSE,"내역서";#N/A,#N/A,FALSE,"도급예상"}</definedName>
    <definedName name="도급내역111" localSheetId="2" hidden="1">{#N/A,#N/A,FALSE,"결의서";#N/A,#N/A,FALSE,"내역서";#N/A,#N/A,FALSE,"비목별예상공사";#N/A,#N/A,FALSE,"도급예상";#N/A,#N/A,FALSE,"산출내역"}</definedName>
    <definedName name="도급내역111" localSheetId="3" hidden="1">{#N/A,#N/A,FALSE,"결의서";#N/A,#N/A,FALSE,"내역서";#N/A,#N/A,FALSE,"비목별예상공사";#N/A,#N/A,FALSE,"도급예상";#N/A,#N/A,FALSE,"산출내역"}</definedName>
    <definedName name="도급내역111" hidden="1">{#N/A,#N/A,FALSE,"결의서";#N/A,#N/A,FALSE,"내역서";#N/A,#N/A,FALSE,"비목별예상공사";#N/A,#N/A,FALSE,"도급예상";#N/A,#N/A,FALSE,"산출내역"}</definedName>
    <definedName name="도급내역2" localSheetId="2" hidden="1">{#N/A,#N/A,FALSE,"증감대비표";#N/A,#N/A,FALSE,"결의서";#N/A,#N/A,FALSE,"내역서";#N/A,#N/A,FALSE,"도급예상"}</definedName>
    <definedName name="도급내역2" localSheetId="3" hidden="1">{#N/A,#N/A,FALSE,"증감대비표";#N/A,#N/A,FALSE,"결의서";#N/A,#N/A,FALSE,"내역서";#N/A,#N/A,FALSE,"도급예상"}</definedName>
    <definedName name="도급내역2" hidden="1">{#N/A,#N/A,FALSE,"증감대비표";#N/A,#N/A,FALSE,"결의서";#N/A,#N/A,FALSE,"내역서";#N/A,#N/A,FALSE,"도급예상"}</definedName>
    <definedName name="도급대비" localSheetId="2" hidden="1">{#N/A,#N/A,FALSE,"신청통보";#N/A,#N/A,FALSE,"기성확인서";#N/A,#N/A,FALSE,"기성내역서"}</definedName>
    <definedName name="도급대비" localSheetId="3" hidden="1">{#N/A,#N/A,FALSE,"신청통보";#N/A,#N/A,FALSE,"기성확인서";#N/A,#N/A,FALSE,"기성내역서"}</definedName>
    <definedName name="도급대비" hidden="1">{#N/A,#N/A,FALSE,"신청통보";#N/A,#N/A,FALSE,"기성확인서";#N/A,#N/A,FALSE,"기성내역서"}</definedName>
    <definedName name="도급대비2" localSheetId="2" hidden="1">{#N/A,#N/A,FALSE,"신청통보";#N/A,#N/A,FALSE,"기성확인서";#N/A,#N/A,FALSE,"기성내역서"}</definedName>
    <definedName name="도급대비2" localSheetId="3" hidden="1">{#N/A,#N/A,FALSE,"신청통보";#N/A,#N/A,FALSE,"기성확인서";#N/A,#N/A,FALSE,"기성내역서"}</definedName>
    <definedName name="도급대비2" hidden="1">{#N/A,#N/A,FALSE,"신청통보";#N/A,#N/A,FALSE,"기성확인서";#N/A,#N/A,FALSE,"기성내역서"}</definedName>
    <definedName name="도급대비표" localSheetId="2" hidden="1">{#N/A,#N/A,FALSE,"결의서";#N/A,#N/A,FALSE,"내역서";#N/A,#N/A,FALSE,"도급예상";#N/A,#N/A,FALSE,"시방서"}</definedName>
    <definedName name="도급대비표" localSheetId="3" hidden="1">{#N/A,#N/A,FALSE,"결의서";#N/A,#N/A,FALSE,"내역서";#N/A,#N/A,FALSE,"도급예상";#N/A,#N/A,FALSE,"시방서"}</definedName>
    <definedName name="도급대비표" hidden="1">{#N/A,#N/A,FALSE,"결의서";#N/A,#N/A,FALSE,"내역서";#N/A,#N/A,FALSE,"도급예상";#N/A,#N/A,FALSE,"시방서"}</definedName>
    <definedName name="도급대비표1" localSheetId="2" hidden="1">{#N/A,#N/A,FALSE,"결의서";#N/A,#N/A,FALSE,"내역서";#N/A,#N/A,FALSE,"도급예상";#N/A,#N/A,FALSE,"시방서"}</definedName>
    <definedName name="도급대비표1" localSheetId="3" hidden="1">{#N/A,#N/A,FALSE,"결의서";#N/A,#N/A,FALSE,"내역서";#N/A,#N/A,FALSE,"도급예상";#N/A,#N/A,FALSE,"시방서"}</definedName>
    <definedName name="도급대비표1" hidden="1">{#N/A,#N/A,FALSE,"결의서";#N/A,#N/A,FALSE,"내역서";#N/A,#N/A,FALSE,"도급예상";#N/A,#N/A,FALSE,"시방서"}</definedName>
    <definedName name="도급대비표3" localSheetId="2" hidden="1">{#N/A,#N/A,FALSE,"증감대비표";#N/A,#N/A,FALSE,"결의서";#N/A,#N/A,FALSE,"내역서";#N/A,#N/A,FALSE,"도급예상"}</definedName>
    <definedName name="도급대비표3" localSheetId="3" hidden="1">{#N/A,#N/A,FALSE,"증감대비표";#N/A,#N/A,FALSE,"결의서";#N/A,#N/A,FALSE,"내역서";#N/A,#N/A,FALSE,"도급예상"}</definedName>
    <definedName name="도급대비표3" hidden="1">{#N/A,#N/A,FALSE,"증감대비표";#N/A,#N/A,FALSE,"결의서";#N/A,#N/A,FALSE,"내역서";#N/A,#N/A,FALSE,"도급예상"}</definedName>
    <definedName name="도급반영확인서" localSheetId="2" hidden="1">{#N/A,#N/A,FALSE,"신청통보";#N/A,#N/A,FALSE,"기성확인서";#N/A,#N/A,FALSE,"기성내역서"}</definedName>
    <definedName name="도급반영확인서" localSheetId="3" hidden="1">{#N/A,#N/A,FALSE,"신청통보";#N/A,#N/A,FALSE,"기성확인서";#N/A,#N/A,FALSE,"기성내역서"}</definedName>
    <definedName name="도급반영확인서" hidden="1">{#N/A,#N/A,FALSE,"신청통보";#N/A,#N/A,FALSE,"기성확인서";#N/A,#N/A,FALSE,"기성내역서"}</definedName>
    <definedName name="도급예상1" localSheetId="2" hidden="1">{#N/A,#N/A,FALSE,"결의서";#N/A,#N/A,FALSE,"내역서";#N/A,#N/A,FALSE,"도급예상";#N/A,#N/A,FALSE,"시방서"}</definedName>
    <definedName name="도급예상1" localSheetId="3" hidden="1">{#N/A,#N/A,FALSE,"결의서";#N/A,#N/A,FALSE,"내역서";#N/A,#N/A,FALSE,"도급예상";#N/A,#N/A,FALSE,"시방서"}</definedName>
    <definedName name="도급예상1" hidden="1">{#N/A,#N/A,FALSE,"결의서";#N/A,#N/A,FALSE,"내역서";#N/A,#N/A,FALSE,"도급예상";#N/A,#N/A,FALSE,"시방서"}</definedName>
    <definedName name="도급표" localSheetId="2" hidden="1">{#N/A,#N/A,FALSE,"신청통보";#N/A,#N/A,FALSE,"기성확인서";#N/A,#N/A,FALSE,"기성내역서"}</definedName>
    <definedName name="도급표" localSheetId="3" hidden="1">{#N/A,#N/A,FALSE,"신청통보";#N/A,#N/A,FALSE,"기성확인서";#N/A,#N/A,FALSE,"기성내역서"}</definedName>
    <definedName name="도급표" hidden="1">{#N/A,#N/A,FALSE,"신청통보";#N/A,#N/A,FALSE,"기성확인서";#N/A,#N/A,FALSE,"기성내역서"}</definedName>
    <definedName name="도급확인서" localSheetId="2" hidden="1">{#N/A,#N/A,FALSE,"신청통보";#N/A,#N/A,FALSE,"기성확인서";#N/A,#N/A,FALSE,"기성내역서"}</definedName>
    <definedName name="도급확인서" localSheetId="3" hidden="1">{#N/A,#N/A,FALSE,"신청통보";#N/A,#N/A,FALSE,"기성확인서";#N/A,#N/A,FALSE,"기성내역서"}</definedName>
    <definedName name="도급확인서" hidden="1">{#N/A,#N/A,FALSE,"신청통보";#N/A,#N/A,FALSE,"기성확인서";#N/A,#N/A,FALSE,"기성내역서"}</definedName>
    <definedName name="동준" localSheetId="2" hidden="1">{"'Firr(선)'!$AS$1:$AY$62","'Firr(사)'!$AS$1:$AY$62","'Firr(회)'!$AS$1:$AY$62","'Firr(선)'!$L$1:$V$62","'Firr(사)'!$L$1:$V$62","'Firr(회)'!$L$1:$V$62"}</definedName>
    <definedName name="동준" localSheetId="3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동준친" localSheetId="2" hidden="1">{"'Firr(선)'!$AS$1:$AY$62","'Firr(사)'!$AS$1:$AY$62","'Firr(회)'!$AS$1:$AY$62","'Firr(선)'!$L$1:$V$62","'Firr(사)'!$L$1:$V$62","'Firr(회)'!$L$1:$V$62"}</definedName>
    <definedName name="동준친" localSheetId="3" hidden="1">{"'Firr(선)'!$AS$1:$AY$62","'Firr(사)'!$AS$1:$AY$62","'Firr(회)'!$AS$1:$AY$62","'Firr(선)'!$L$1:$V$62","'Firr(사)'!$L$1:$V$62","'Firr(회)'!$L$1:$V$62"}</definedName>
    <definedName name="동준친" hidden="1">{"'Firr(선)'!$AS$1:$AY$62","'Firr(사)'!$AS$1:$AY$62","'Firr(회)'!$AS$1:$AY$62","'Firr(선)'!$L$1:$V$62","'Firr(사)'!$L$1:$V$62","'Firr(회)'!$L$1:$V$62"}</definedName>
    <definedName name="등용구분" localSheetId="2">#N/A</definedName>
    <definedName name="등용구분">#N/A</definedName>
    <definedName name="등주높이" localSheetId="2">#N/A</definedName>
    <definedName name="등주높이">#N/A</definedName>
    <definedName name="ㄹ" localSheetId="2" hidden="1">{#N/A,#N/A,FALSE,"명세표"}</definedName>
    <definedName name="ㄹ" localSheetId="3" hidden="1">{#N/A,#N/A,FALSE,"명세표"}</definedName>
    <definedName name="ㄹ" hidden="1">{#N/A,#N/A,FALSE,"명세표"}</definedName>
    <definedName name="ㄹㄴㅁㄹㄴ" localSheetId="2" hidden="1">{#N/A,"수불부",FALSE,"사급자재수불서";#N/A,"수불부",FALSE,"사급자재수불서"}</definedName>
    <definedName name="ㄹㄴㅁㄹㄴ" localSheetId="3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localSheetId="2" hidden="1">{"'Sheet1'!$D$19","'Sheet1'!$B$22:$E$22"}</definedName>
    <definedName name="ㄹㄴㅁㄹㅇㄴ" localSheetId="3" hidden="1">{"'Sheet1'!$D$19","'Sheet1'!$B$22:$E$22"}</definedName>
    <definedName name="ㄹㄴㅁㄹㅇㄴ" hidden="1">{"'Sheet1'!$D$19","'Sheet1'!$B$22:$E$22"}</definedName>
    <definedName name="ㄹㄴㅇㄻㄴ" localSheetId="2" hidden="1">{#N/A,#N/A,FALSE,"단가표지"}</definedName>
    <definedName name="ㄹㄴㅇㄻㄴ" localSheetId="3" hidden="1">{#N/A,#N/A,FALSE,"단가표지"}</definedName>
    <definedName name="ㄹㄴㅇㄻㄴ" hidden="1">{#N/A,#N/A,FALSE,"단가표지"}</definedName>
    <definedName name="ㄹㄴ웋" localSheetId="2" hidden="1">{#N/A,#N/A,FALSE,"운반시간"}</definedName>
    <definedName name="ㄹㄴ웋" localSheetId="3" hidden="1">{#N/A,#N/A,FALSE,"운반시간"}</definedName>
    <definedName name="ㄹㄴ웋" hidden="1">{#N/A,#N/A,FALSE,"운반시간"}</definedName>
    <definedName name="ㄹ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2">#N/A</definedName>
    <definedName name="ㄹㄹㄹ">#N/A</definedName>
    <definedName name="ㄹㄹㄹㄹ" localSheetId="2" hidden="1">{"'Firr(선)'!$AS$1:$AY$62","'Firr(사)'!$AS$1:$AY$62","'Firr(회)'!$AS$1:$AY$62","'Firr(선)'!$L$1:$V$62","'Firr(사)'!$L$1:$V$62","'Firr(회)'!$L$1:$V$62"}</definedName>
    <definedName name="ㄹㄹㄹㄹ" localSheetId="3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ㄴㄹ" localSheetId="2" hidden="1">{#N/A,"수불부",FALSE,"사급자재수불서";#N/A,"수불부",FALSE,"사급자재수불서"}</definedName>
    <definedName name="ㄹㅇㄴㄹ" localSheetId="3" hidden="1">{#N/A,"수불부",FALSE,"사급자재수불서";#N/A,"수불부",FALSE,"사급자재수불서"}</definedName>
    <definedName name="ㄹㅇㄴㄹ" hidden="1">{#N/A,"수불부",FALSE,"사급자재수불서";#N/A,"수불부",FALSE,"사급자재수불서"}</definedName>
    <definedName name="ㄹㅇㄹ" localSheetId="2" hidden="1">{#N/A,#N/A,FALSE,"혼합골재"}</definedName>
    <definedName name="ㄹㅇㄹ" localSheetId="3" hidden="1">{#N/A,#N/A,FALSE,"혼합골재"}</definedName>
    <definedName name="ㄹㅇㄹ" hidden="1">{#N/A,#N/A,FALSE,"혼합골재"}</definedName>
    <definedName name="ㄹㅇㄹㅇ" localSheetId="2" hidden="1">#REF!</definedName>
    <definedName name="ㄹㅇㄹㅇ" hidden="1">#REF!</definedName>
    <definedName name="ㄹㅇㄹㅇㄴ" localSheetId="2" hidden="1">{#N/A,"수불부",FALSE,"사급자재수불서";#N/A,"수불부",FALSE,"사급자재수불서"}</definedName>
    <definedName name="ㄹㅇㄹㅇㄴ" localSheetId="3" hidden="1">{#N/A,"수불부",FALSE,"사급자재수불서";#N/A,"수불부",FALSE,"사급자재수불서"}</definedName>
    <definedName name="ㄹㅇㄹㅇㄴ" hidden="1">{#N/A,"수불부",FALSE,"사급자재수불서";#N/A,"수불부",FALSE,"사급자재수불서"}</definedName>
    <definedName name="ㄹㅇㅌㅇㄴㄱㄷ" localSheetId="2" hidden="1">{#N/A,#N/A,FALSE,"포장2"}</definedName>
    <definedName name="ㄹㅇㅌㅇㄴㄱㄷ" localSheetId="3" hidden="1">{#N/A,#N/A,FALSE,"포장2"}</definedName>
    <definedName name="ㄹㅇㅌㅇㄴㄱㄷ" hidden="1">{#N/A,#N/A,FALSE,"포장2"}</definedName>
    <definedName name="ㄹㅇㅎㄴㅇ" localSheetId="2" hidden="1">{#N/A,#N/A,FALSE,"조골재"}</definedName>
    <definedName name="ㄹㅇㅎㄴㅇ" localSheetId="3" hidden="1">{#N/A,#N/A,FALSE,"조골재"}</definedName>
    <definedName name="ㄹㅇㅎㄴㅇ" hidden="1">{#N/A,#N/A,FALSE,"조골재"}</definedName>
    <definedName name="ㄹ어미ㅏㄹ" localSheetId="2" hidden="1">{"'Sheet1'!$D$19","'Sheet1'!$B$22:$E$22"}</definedName>
    <definedName name="ㄹ어미ㅏㄹ" localSheetId="3" hidden="1">{"'Sheet1'!$D$19","'Sheet1'!$B$22:$E$22"}</definedName>
    <definedName name="ㄹ어미ㅏㄹ" hidden="1">{"'Sheet1'!$D$19","'Sheet1'!$B$22:$E$22"}</definedName>
    <definedName name="ㄹ호" localSheetId="2" hidden="1">#REF!</definedName>
    <definedName name="ㄹ호" hidden="1">#REF!</definedName>
    <definedName name="로허ㅓㅎ">#N/A</definedName>
    <definedName name="로ㅓ허ㅗ하" localSheetId="2" hidden="1">{"'자리배치도'!$AG$1:$CI$28"}</definedName>
    <definedName name="로ㅓ허ㅗ하" localSheetId="3" hidden="1">{"'자리배치도'!$AG$1:$CI$28"}</definedName>
    <definedName name="로ㅓ허ㅗ하" hidden="1">{"'자리배치도'!$AG$1:$CI$28"}</definedName>
    <definedName name="롱" localSheetId="2" hidden="1">{#N/A,#N/A,FALSE,"배수2"}</definedName>
    <definedName name="롱" localSheetId="3" hidden="1">{#N/A,#N/A,FALSE,"배수2"}</definedName>
    <definedName name="롱" hidden="1">{#N/A,#N/A,FALSE,"배수2"}</definedName>
    <definedName name="류" localSheetId="2" hidden="1">{#N/A,#N/A,FALSE,"부대2"}</definedName>
    <definedName name="류" localSheetId="3" hidden="1">{#N/A,#N/A,FALSE,"부대2"}</definedName>
    <definedName name="류" hidden="1">{#N/A,#N/A,FALSE,"부대2"}</definedName>
    <definedName name="류효정" localSheetId="2" hidden="1">{"'Firr(선)'!$AS$1:$AY$62","'Firr(사)'!$AS$1:$AY$62","'Firr(회)'!$AS$1:$AY$62","'Firr(선)'!$L$1:$V$62","'Firr(사)'!$L$1:$V$62","'Firr(회)'!$L$1:$V$62"}</definedName>
    <definedName name="류효정" localSheetId="3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리리리" localSheetId="2">#REF!,#REF!,#REF!</definedName>
    <definedName name="리리리">#REF!,#REF!,#REF!</definedName>
    <definedName name="ㄻㄴㄹㅇㄴㅁ" localSheetId="2" hidden="1">{#N/A,#N/A,FALSE,"운반시간"}</definedName>
    <definedName name="ㄻㄴㄹㅇㄴㅁ" localSheetId="3" hidden="1">{#N/A,#N/A,FALSE,"운반시간"}</definedName>
    <definedName name="ㄻㄴㄹㅇㄴㅁ" hidden="1">{#N/A,#N/A,FALSE,"운반시간"}</definedName>
    <definedName name="ㄻㄴㄻㄴㅇㄻㄴ" localSheetId="2" hidden="1">{#N/A,#N/A,FALSE,"표지목차"}</definedName>
    <definedName name="ㄻㄴㄻㄴㅇㄻㄴ" localSheetId="3" hidden="1">{#N/A,#N/A,FALSE,"표지목차"}</definedName>
    <definedName name="ㄻㄴㄻㄴㅇㄻㄴ" hidden="1">{#N/A,#N/A,FALSE,"표지목차"}</definedName>
    <definedName name="ㄻㄴㅇㄻㄴ" localSheetId="2" hidden="1">{#N/A,#N/A,FALSE,"단가표지"}</definedName>
    <definedName name="ㄻㄴㅇㄻㄴ" localSheetId="3" hidden="1">{#N/A,#N/A,FALSE,"단가표지"}</definedName>
    <definedName name="ㄻㄴㅇㄻㄴ" hidden="1">{#N/A,#N/A,FALSE,"단가표지"}</definedName>
    <definedName name="ㄻㄴㅇㄻㄴㄹ" localSheetId="2" hidden="1">{#N/A,#N/A,FALSE,"2~8번"}</definedName>
    <definedName name="ㄻㄴㅇㄻㄴㄹ" localSheetId="3" hidden="1">{#N/A,#N/A,FALSE,"2~8번"}</definedName>
    <definedName name="ㄻㄴㅇㄻㄴㄹ" hidden="1">{#N/A,#N/A,FALSE,"2~8번"}</definedName>
    <definedName name="ㄻㄴㅇㄻㄴㄻㄴㅁㄴ" localSheetId="2" hidden="1">{#N/A,#N/A,FALSE,"단가표지"}</definedName>
    <definedName name="ㄻㄴㅇㄻㄴㄻㄴㅁㄴ" localSheetId="3" hidden="1">{#N/A,#N/A,FALSE,"단가표지"}</definedName>
    <definedName name="ㄻㄴㅇㄻㄴㄻㄴㅁㄴ" hidden="1">{#N/A,#N/A,FALSE,"단가표지"}</definedName>
    <definedName name="ㄻㄴㅇㄻㄴㅁ" localSheetId="2" hidden="1">{#N/A,#N/A,FALSE,"운반시간"}</definedName>
    <definedName name="ㄻㄴㅇㄻㄴㅁ" localSheetId="3" hidden="1">{#N/A,#N/A,FALSE,"운반시간"}</definedName>
    <definedName name="ㄻㄴㅇㄻㄴㅁ" hidden="1">{#N/A,#N/A,FALSE,"운반시간"}</definedName>
    <definedName name="ㄻㄴㅇㄻㄴㅇ" localSheetId="2" hidden="1">{#N/A,#N/A,FALSE,"단가표지"}</definedName>
    <definedName name="ㄻㄴㅇㄻㄴㅇ" localSheetId="3" hidden="1">{#N/A,#N/A,FALSE,"단가표지"}</definedName>
    <definedName name="ㄻㄴㅇㄻㄴㅇ" hidden="1">{#N/A,#N/A,FALSE,"단가표지"}</definedName>
    <definedName name="ㄻㄴㅇㄻㄴㅇㄻ" localSheetId="2" hidden="1">{#N/A,#N/A,FALSE,"표지목차"}</definedName>
    <definedName name="ㄻㄴㅇㄻㄴㅇㄻ" localSheetId="3" hidden="1">{#N/A,#N/A,FALSE,"표지목차"}</definedName>
    <definedName name="ㄻㄴㅇㄻㄴㅇㄻ" hidden="1">{#N/A,#N/A,FALSE,"표지목차"}</definedName>
    <definedName name="ㄻㄴㅇㅁㄴㅇ" localSheetId="2" hidden="1">{#N/A,#N/A,FALSE,"단가표지"}</definedName>
    <definedName name="ㄻㄴㅇㅁㄴㅇ" localSheetId="3" hidden="1">{#N/A,#N/A,FALSE,"단가표지"}</definedName>
    <definedName name="ㄻㄴㅇㅁㄴㅇ" hidden="1">{#N/A,#N/A,FALSE,"단가표지"}</definedName>
    <definedName name="ㄻㅁ" localSheetId="2" hidden="1">{#N/A,#N/A,FALSE,"조골재"}</definedName>
    <definedName name="ㄻㅁ" localSheetId="3" hidden="1">{#N/A,#N/A,FALSE,"조골재"}</definedName>
    <definedName name="ㄻㅁ" hidden="1">{#N/A,#N/A,FALSE,"조골재"}</definedName>
    <definedName name="ㅀ" localSheetId="2" hidden="1">{#N/A,#N/A,TRUE,"토적및재료집계";#N/A,#N/A,TRUE,"토적및재료집계";#N/A,#N/A,TRUE,"단위량"}</definedName>
    <definedName name="ㅀ" localSheetId="3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ㄴㄴ" localSheetId="2">공사원가계산서!ㅀㄴㄴ</definedName>
    <definedName name="ㅀㄴㄴ">#N/A</definedName>
    <definedName name="ㅀㅀ" localSheetId="2" hidden="1">{"'Firr(선)'!$AS$1:$AY$62","'Firr(사)'!$AS$1:$AY$62","'Firr(회)'!$AS$1:$AY$62","'Firr(선)'!$L$1:$V$62","'Firr(사)'!$L$1:$V$62","'Firr(회)'!$L$1:$V$62"}</definedName>
    <definedName name="ㅀㅀ" localSheetId="3" hidden="1">{"'Firr(선)'!$AS$1:$AY$62","'Firr(사)'!$AS$1:$AY$62","'Firr(회)'!$AS$1:$AY$62","'Firr(선)'!$L$1:$V$62","'Firr(사)'!$L$1:$V$62","'Firr(회)'!$L$1:$V$62"}</definedName>
    <definedName name="ㅀㅀ" hidden="1">{"'Firr(선)'!$AS$1:$AY$62","'Firr(사)'!$AS$1:$AY$62","'Firr(회)'!$AS$1:$AY$62","'Firr(선)'!$L$1:$V$62","'Firr(사)'!$L$1:$V$62","'Firr(회)'!$L$1:$V$62"}</definedName>
    <definedName name="ㅀㅇㅁ" localSheetId="2" hidden="1">{#N/A,#N/A,FALSE,"골재소요량";#N/A,#N/A,FALSE,"골재소요량"}</definedName>
    <definedName name="ㅀㅇㅁ" localSheetId="3" hidden="1">{#N/A,#N/A,FALSE,"골재소요량";#N/A,#N/A,FALSE,"골재소요량"}</definedName>
    <definedName name="ㅀㅇㅁ" hidden="1">{#N/A,#N/A,FALSE,"골재소요량";#N/A,#N/A,FALSE,"골재소요량"}</definedName>
    <definedName name="ㅀ허" localSheetId="2" hidden="1">{#N/A,#N/A,FALSE,"CCTV"}</definedName>
    <definedName name="ㅀ허" localSheetId="3" hidden="1">{#N/A,#N/A,FALSE,"CCTV"}</definedName>
    <definedName name="ㅀ허" hidden="1">{#N/A,#N/A,FALSE,"CCTV"}</definedName>
    <definedName name="ㅁ" localSheetId="2" hidden="1">#REF!</definedName>
    <definedName name="ㅁ" hidden="1">#REF!</definedName>
    <definedName name="ㅁ1" localSheetId="2">#REF!</definedName>
    <definedName name="ㅁ1">#REF!</definedName>
    <definedName name="ㅁ2" localSheetId="2">#REF!</definedName>
    <definedName name="ㅁ2">#REF!</definedName>
    <definedName name="ㅁㄴㄹㄴ" localSheetId="2" hidden="1">{#N/A,#N/A,FALSE,"운반시간"}</definedName>
    <definedName name="ㅁㄴㄹㄴ" localSheetId="3" hidden="1">{#N/A,#N/A,FALSE,"운반시간"}</definedName>
    <definedName name="ㅁㄴㄹㄴ" hidden="1">{#N/A,#N/A,FALSE,"운반시간"}</definedName>
    <definedName name="ㅁㄴㄹㅇㅁ" localSheetId="2" hidden="1">{#N/A,#N/A,FALSE,"단가표지"}</definedName>
    <definedName name="ㅁㄴㄹㅇㅁ" localSheetId="3" hidden="1">{#N/A,#N/A,FALSE,"단가표지"}</definedName>
    <definedName name="ㅁㄴㄹㅇㅁ" hidden="1">{#N/A,#N/A,FALSE,"단가표지"}</definedName>
    <definedName name="ㅁㄴㅇ" localSheetId="2" hidden="1">{#N/A,#N/A,FALSE,"단축1";#N/A,#N/A,FALSE,"단축2";#N/A,#N/A,FALSE,"단축3";#N/A,#N/A,FALSE,"장축";#N/A,#N/A,FALSE,"4WD"}</definedName>
    <definedName name="ㅁㄴㅇ" localSheetId="3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ㄴㄹ" localSheetId="2" hidden="1">{#N/A,"수불부",FALSE,"사급자재수불서";#N/A,"수불부",FALSE,"사급자재수불서"}</definedName>
    <definedName name="ㅁㄴㅇㄹㄴㄹ" localSheetId="3" hidden="1">{#N/A,"수불부",FALSE,"사급자재수불서";#N/A,"수불부",FALSE,"사급자재수불서"}</definedName>
    <definedName name="ㅁㄴㅇㄹㄴㄹ" hidden="1">{#N/A,"수불부",FALSE,"사급자재수불서";#N/A,"수불부",FALSE,"사급자재수불서"}</definedName>
    <definedName name="ㅁㄴㅇㄻㄹ" localSheetId="2" hidden="1">{#N/A,"수불부",FALSE,"사급자재수불서";#N/A,"수불부",FALSE,"사급자재수불서"}</definedName>
    <definedName name="ㅁㄴㅇㄻㄹ" localSheetId="3" hidden="1">{#N/A,"수불부",FALSE,"사급자재수불서";#N/A,"수불부",FALSE,"사급자재수불서"}</definedName>
    <definedName name="ㅁㄴㅇㄻㄹ" hidden="1">{#N/A,"수불부",FALSE,"사급자재수불서";#N/A,"수불부",FALSE,"사급자재수불서"}</definedName>
    <definedName name="ㅁㄹㄴㅇ" localSheetId="2" hidden="1">{#N/A,#N/A,FALSE,"단가표지"}</definedName>
    <definedName name="ㅁㄹㄴㅇ" localSheetId="3" hidden="1">{#N/A,#N/A,FALSE,"단가표지"}</definedName>
    <definedName name="ㅁㄹㄴㅇ" hidden="1">{#N/A,#N/A,FALSE,"단가표지"}</definedName>
    <definedName name="ㅁㄹㄴㅇㄻㄴㄹ" localSheetId="2" hidden="1">{#N/A,#N/A,FALSE,"골재소요량";#N/A,#N/A,FALSE,"골재소요량"}</definedName>
    <definedName name="ㅁㄹㄴㅇㄻㄴㄹ" localSheetId="3" hidden="1">{#N/A,#N/A,FALSE,"골재소요량";#N/A,#N/A,FALSE,"골재소요량"}</definedName>
    <definedName name="ㅁㄹㄴㅇㄻㄴㄹ" hidden="1">{#N/A,#N/A,FALSE,"골재소요량";#N/A,#N/A,FALSE,"골재소요량"}</definedName>
    <definedName name="ㅁㄹㄴㅇㅁ" localSheetId="2" hidden="1">{#N/A,#N/A,FALSE,"표지목차"}</definedName>
    <definedName name="ㅁㄹㄴㅇㅁ" localSheetId="3" hidden="1">{#N/A,#N/A,FALSE,"표지목차"}</definedName>
    <definedName name="ㅁㄹㄴㅇㅁ" hidden="1">{#N/A,#N/A,FALSE,"표지목차"}</definedName>
    <definedName name="ㅁㄹㅇㄴ" localSheetId="2" hidden="1">{#N/A,#N/A,FALSE,"단가표지"}</definedName>
    <definedName name="ㅁㄹㅇㄴ" localSheetId="3" hidden="1">{#N/A,#N/A,FALSE,"단가표지"}</definedName>
    <definedName name="ㅁㄹㅇㄴ" hidden="1">{#N/A,#N/A,FALSE,"단가표지"}</definedName>
    <definedName name="ㅁㄹㅇㄴㅇㄹ" localSheetId="2" hidden="1">{#N/A,"수불부",FALSE,"사급자재수불서";#N/A,"수불부",FALSE,"사급자재수불서"}</definedName>
    <definedName name="ㅁㄹㅇㄴㅇㄹ" localSheetId="3" hidden="1">{#N/A,"수불부",FALSE,"사급자재수불서";#N/A,"수불부",FALSE,"사급자재수불서"}</definedName>
    <definedName name="ㅁㄹㅇㄴㅇㄹ" hidden="1">{#N/A,"수불부",FALSE,"사급자재수불서";#N/A,"수불부",FALSE,"사급자재수불서"}</definedName>
    <definedName name="ㅁㄹㅇㅁㄴ" localSheetId="2" hidden="1">{#N/A,#N/A,FALSE,"골재소요량";#N/A,#N/A,FALSE,"골재소요량"}</definedName>
    <definedName name="ㅁㄹㅇㅁㄴ" localSheetId="3" hidden="1">{#N/A,#N/A,FALSE,"골재소요량";#N/A,#N/A,FALSE,"골재소요량"}</definedName>
    <definedName name="ㅁㄹㅇㅁㄴ" hidden="1">{#N/A,#N/A,FALSE,"골재소요량";#N/A,#N/A,FALSE,"골재소요량"}</definedName>
    <definedName name="ㅁㄻㄴㄹ" localSheetId="2" hidden="1">{#N/A,#N/A,FALSE,"골재소요량";#N/A,#N/A,FALSE,"골재소요량"}</definedName>
    <definedName name="ㅁㄻㄴㄹ" localSheetId="3" hidden="1">{#N/A,#N/A,FALSE,"골재소요량";#N/A,#N/A,FALSE,"골재소요량"}</definedName>
    <definedName name="ㅁㄻㄴㄹ" hidden="1">{#N/A,#N/A,FALSE,"골재소요량";#N/A,#N/A,FALSE,"골재소요량"}</definedName>
    <definedName name="ㅁㄻㅇㄹㄴ" localSheetId="2" hidden="1">{#N/A,"수불부",FALSE,"사급자재수불서";#N/A,"수불부",FALSE,"사급자재수불서"}</definedName>
    <definedName name="ㅁㄻㅇㄹㄴ" localSheetId="3" hidden="1">{#N/A,"수불부",FALSE,"사급자재수불서";#N/A,"수불부",FALSE,"사급자재수불서"}</definedName>
    <definedName name="ㅁㄻㅇㄹㄴ" hidden="1">{#N/A,"수불부",FALSE,"사급자재수불서";#N/A,"수불부",FALSE,"사급자재수불서"}</definedName>
    <definedName name="ㅁㅁ" localSheetId="2" hidden="1">#REF!</definedName>
    <definedName name="ㅁㅁ" hidden="1">#REF!</definedName>
    <definedName name="ㅁㅁㅁㅁ" localSheetId="2" hidden="1">{#N/A,#N/A,FALSE,"혼합골재"}</definedName>
    <definedName name="ㅁㅁㅁㅁ" localSheetId="3" hidden="1">{#N/A,#N/A,FALSE,"혼합골재"}</definedName>
    <definedName name="ㅁㅁㅁㅁ" hidden="1">{#N/A,#N/A,FALSE,"혼합골재"}</definedName>
    <definedName name="ㅁㅁㅁㅁㅁㅁ" localSheetId="2" hidden="1">#REF!</definedName>
    <definedName name="ㅁㅁㅁㅁㅁㅁ" hidden="1">#REF!</definedName>
    <definedName name="ㅁㅇㄹㄴㄻ" localSheetId="2" hidden="1">{"'Sheet1'!$D$19","'Sheet1'!$B$22:$E$22"}</definedName>
    <definedName name="ㅁㅇㄹㄴㄻ" localSheetId="3" hidden="1">{"'Sheet1'!$D$19","'Sheet1'!$B$22:$E$22"}</definedName>
    <definedName name="ㅁㅇㄹㄴㄻ" hidden="1">{"'Sheet1'!$D$19","'Sheet1'!$B$22:$E$22"}</definedName>
    <definedName name="ㅁㅇㄹㄴㅁㅇㄹㄴ" localSheetId="2" hidden="1">{#N/A,"수불부",FALSE,"사급자재수불서";#N/A,"수불부",FALSE,"사급자재수불서"}</definedName>
    <definedName name="ㅁㅇㄹㄴㅁㅇㄹㄴ" localSheetId="3" hidden="1">{#N/A,"수불부",FALSE,"사급자재수불서";#N/A,"수불부",FALSE,"사급자재수불서"}</definedName>
    <definedName name="ㅁㅇㄹㄴㅁㅇㄹㄴ" hidden="1">{#N/A,"수불부",FALSE,"사급자재수불서";#N/A,"수불부",FALSE,"사급자재수불서"}</definedName>
    <definedName name="ㅁㅇㄹㄴㅇㄹㄴㅇㄹ" localSheetId="2" hidden="1">{#N/A,"수불부",FALSE,"사급자재수불서";#N/A,"수불부",FALSE,"사급자재수불서"}</definedName>
    <definedName name="ㅁㅇㄹㄴㅇㄹㄴㅇㄹ" localSheetId="3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ㅇㄹㄴㅇㅁㄹ" localSheetId="2" hidden="1">{#N/A,#N/A,FALSE,"운반시간"}</definedName>
    <definedName name="ㅁㅇㄹㄴㅇㅁㄹ" localSheetId="3" hidden="1">{#N/A,#N/A,FALSE,"운반시간"}</definedName>
    <definedName name="ㅁㅇㄹㄴㅇㅁㄹ" hidden="1">{#N/A,#N/A,FALSE,"운반시간"}</definedName>
    <definedName name="ㅁㅇㄻ" localSheetId="2" hidden="1">{#N/A,#N/A,FALSE,"조골재"}</definedName>
    <definedName name="ㅁㅇㄻ" localSheetId="3" hidden="1">{#N/A,#N/A,FALSE,"조골재"}</definedName>
    <definedName name="ㅁㅇㄻ" hidden="1">{#N/A,#N/A,FALSE,"조골재"}</definedName>
    <definedName name="ㅁㅇㄻㄴㄹ" localSheetId="2" hidden="1">{#N/A,#N/A,FALSE,"혼합골재"}</definedName>
    <definedName name="ㅁㅇㄻㄴㄹ" localSheetId="3" hidden="1">{#N/A,#N/A,FALSE,"혼합골재"}</definedName>
    <definedName name="ㅁㅇㄻㄴㄹ" hidden="1">{#N/A,#N/A,FALSE,"혼합골재"}</definedName>
    <definedName name="ㅁㅇㄻㅇㅎ" localSheetId="2" hidden="1">{#N/A,#N/A,FALSE,"조골재"}</definedName>
    <definedName name="ㅁㅇㄻㅇㅎ" localSheetId="3" hidden="1">{#N/A,#N/A,FALSE,"조골재"}</definedName>
    <definedName name="ㅁㅇㄻㅇㅎ" hidden="1">{#N/A,#N/A,FALSE,"조골재"}</definedName>
    <definedName name="ㅁㅇㅀㅁㅇ" localSheetId="2" hidden="1">{#N/A,#N/A,FALSE,"단가표지"}</definedName>
    <definedName name="ㅁㅇㅀㅁㅇ" localSheetId="3" hidden="1">{#N/A,#N/A,FALSE,"단가표지"}</definedName>
    <definedName name="ㅁㅇㅀㅁㅇ" hidden="1">{#N/A,#N/A,FALSE,"단가표지"}</definedName>
    <definedName name="ㅁㅎㄻㅇㄻ" localSheetId="2" hidden="1">{#N/A,#N/A,FALSE,"운반시간"}</definedName>
    <definedName name="ㅁㅎㄻㅇㄻ" localSheetId="3" hidden="1">{#N/A,#N/A,FALSE,"운반시간"}</definedName>
    <definedName name="ㅁㅎㄻㅇㄻ" hidden="1">{#N/A,#N/A,FALSE,"운반시간"}</definedName>
    <definedName name="ㅁㅎㅇㅀㅁㅇ" localSheetId="2" hidden="1">{#N/A,#N/A,FALSE,"2~8번"}</definedName>
    <definedName name="ㅁㅎㅇㅀㅁㅇ" localSheetId="3" hidden="1">{#N/A,#N/A,FALSE,"2~8번"}</definedName>
    <definedName name="ㅁㅎㅇㅀㅁㅇ" hidden="1">{#N/A,#N/A,FALSE,"2~8번"}</definedName>
    <definedName name="ㅁㅎㅇㅀㅁㅎ" localSheetId="2" hidden="1">{#N/A,#N/A,FALSE,"단가표지"}</definedName>
    <definedName name="ㅁㅎㅇㅀㅁㅎ" localSheetId="3" hidden="1">{#N/A,#N/A,FALSE,"단가표지"}</definedName>
    <definedName name="ㅁㅎㅇㅀㅁㅎ" hidden="1">{#N/A,#N/A,FALSE,"단가표지"}</definedName>
    <definedName name="마감" localSheetId="2" hidden="1">{#N/A,#N/A,TRUE,"Y생산";#N/A,#N/A,TRUE,"Y판매";#N/A,#N/A,TRUE,"Y총물량";#N/A,#N/A,TRUE,"Y능력";#N/A,#N/A,TRUE,"YKD"}</definedName>
    <definedName name="마감" localSheetId="3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감도급" localSheetId="2" hidden="1">{#N/A,#N/A,FALSE,"결의서";#N/A,#N/A,FALSE,"내역서";#N/A,#N/A,FALSE,"도급예상";#N/A,#N/A,FALSE,"시방서"}</definedName>
    <definedName name="마감도급" localSheetId="3" hidden="1">{#N/A,#N/A,FALSE,"결의서";#N/A,#N/A,FALSE,"내역서";#N/A,#N/A,FALSE,"도급예상";#N/A,#N/A,FALSE,"시방서"}</definedName>
    <definedName name="마감도급" hidden="1">{#N/A,#N/A,FALSE,"결의서";#N/A,#N/A,FALSE,"내역서";#N/A,#N/A,FALSE,"도급예상";#N/A,#N/A,FALSE,"시방서"}</definedName>
    <definedName name="만득이" localSheetId="2" hidden="1">{#N/A,#N/A,FALSE,"2~8번"}</definedName>
    <definedName name="만득이" localSheetId="3" hidden="1">{#N/A,#N/A,FALSE,"2~8번"}</definedName>
    <definedName name="만득이" hidden="1">{#N/A,#N/A,FALSE,"2~8번"}</definedName>
    <definedName name="매크로1" localSheetId="2">#N/A</definedName>
    <definedName name="매크로1">#N/A</definedName>
    <definedName name="머" localSheetId="2" hidden="1">{#N/A,#N/A,FALSE,"명세표"}</definedName>
    <definedName name="머" localSheetId="3" hidden="1">{#N/A,#N/A,FALSE,"명세표"}</definedName>
    <definedName name="머" hidden="1">{#N/A,#N/A,FALSE,"명세표"}</definedName>
    <definedName name="명단" localSheetId="2" hidden="1">{#N/A,"수불부",FALSE,"사급자재수불서";#N/A,"수불부",FALSE,"사급자재수불서"}</definedName>
    <definedName name="명단" localSheetId="3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모래층산출근거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목차2" localSheetId="2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목차2" localSheetId="3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목차2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몰라" localSheetId="2" hidden="1">{#N/A,#N/A,FALSE,"명세표"}</definedName>
    <definedName name="몰라" localSheetId="3" hidden="1">{#N/A,#N/A,FALSE,"명세표"}</definedName>
    <definedName name="몰라" hidden="1">{#N/A,#N/A,FALSE,"명세표"}</definedName>
    <definedName name="문제3" localSheetId="2" hidden="1">{#N/A,#N/A,FALSE,"단축1";#N/A,#N/A,FALSE,"단축2";#N/A,#N/A,FALSE,"단축3";#N/A,#N/A,FALSE,"장축";#N/A,#N/A,FALSE,"4WD"}</definedName>
    <definedName name="문제3" localSheetId="3" hidden="1">{#N/A,#N/A,FALSE,"단축1";#N/A,#N/A,FALSE,"단축2";#N/A,#N/A,FALSE,"단축3";#N/A,#N/A,FALSE,"장축";#N/A,#N/A,FALSE,"4WD"}</definedName>
    <definedName name="문제3" hidden="1">{#N/A,#N/A,FALSE,"단축1";#N/A,#N/A,FALSE,"단축2";#N/A,#N/A,FALSE,"단축3";#N/A,#N/A,FALSE,"장축";#N/A,#N/A,FALSE,"4WD"}</definedName>
    <definedName name="물랴자" localSheetId="2" hidden="1">{#N/A,#N/A,TRUE,"Y생산";#N/A,#N/A,TRUE,"Y판매";#N/A,#N/A,TRUE,"Y총물량";#N/A,#N/A,TRUE,"Y능력";#N/A,#N/A,TRUE,"YKD"}</definedName>
    <definedName name="물랴자" localSheetId="3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2" hidden="1">{#N/A,#N/A,TRUE,"Y생산";#N/A,#N/A,TRUE,"Y판매";#N/A,#N/A,TRUE,"Y총물량";#N/A,#N/A,TRUE,"Y능력";#N/A,#N/A,TRUE,"YKD"}</definedName>
    <definedName name="물량수" localSheetId="3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2" hidden="1">{#N/A,#N/A,TRUE,"Y생산";#N/A,#N/A,TRUE,"Y판매";#N/A,#N/A,TRUE,"Y총물량";#N/A,#N/A,TRUE,"Y능력";#N/A,#N/A,TRUE,"YKD"}</definedName>
    <definedName name="물량수정" localSheetId="3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2" hidden="1">{#N/A,#N/A,TRUE,"Y생산";#N/A,#N/A,TRUE,"Y판매";#N/A,#N/A,TRUE,"Y총물량";#N/A,#N/A,TRUE,"Y능력";#N/A,#N/A,TRUE,"YKD"}</definedName>
    <definedName name="물량수정1" localSheetId="3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2" hidden="1">{#N/A,#N/A,TRUE,"Y생산";#N/A,#N/A,TRUE,"Y판매";#N/A,#N/A,TRUE,"Y총물량";#N/A,#N/A,TRUE,"Y능력";#N/A,#N/A,TRUE,"YKD"}</definedName>
    <definedName name="물량수정2" localSheetId="3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2" hidden="1">{#N/A,#N/A,TRUE,"Y생산";#N/A,#N/A,TRUE,"Y판매";#N/A,#N/A,TRUE,"Y총물량";#N/A,#N/A,TRUE,"Y능력";#N/A,#N/A,TRUE,"YKD"}</definedName>
    <definedName name="물량정" localSheetId="3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2" hidden="1">{#N/A,#N/A,TRUE,"Y생산";#N/A,#N/A,TRUE,"Y판매";#N/A,#N/A,TRUE,"Y총물량";#N/A,#N/A,TRUE,"Y능력";#N/A,#N/A,TRUE,"YKD"}</definedName>
    <definedName name="물량조정" localSheetId="3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막이턱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막이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막이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수" localSheetId="2" hidden="1">{#N/A,#N/A,TRUE,"Y생산";#N/A,#N/A,TRUE,"Y판매";#N/A,#N/A,TRUE,"Y총물량";#N/A,#N/A,TRUE,"Y능력";#N/A,#N/A,TRUE,"YKD"}</definedName>
    <definedName name="물수" localSheetId="3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ㄷ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localSheetId="2" hidden="1">{#N/A,#N/A,FALSE,"결의서";#N/A,#N/A,FALSE,"내역서";#N/A,#N/A,FALSE,"도급예상";#N/A,#N/A,FALSE,"시방서"}</definedName>
    <definedName name="ㅂㅂㅂ" localSheetId="3" hidden="1">{#N/A,#N/A,FALSE,"결의서";#N/A,#N/A,FALSE,"내역서";#N/A,#N/A,FALSE,"도급예상";#N/A,#N/A,FALSE,"시방서"}</definedName>
    <definedName name="ㅂㅂㅂ" hidden="1">{#N/A,#N/A,FALSE,"결의서";#N/A,#N/A,FALSE,"내역서";#N/A,#N/A,FALSE,"도급예상";#N/A,#N/A,FALSE,"시방서"}</definedName>
    <definedName name="ㅂㅂㅂㅂ" localSheetId="2" hidden="1">{#N/A,#N/A,FALSE,"명세표"}</definedName>
    <definedName name="ㅂㅂㅂㅂ" localSheetId="3" hidden="1">{#N/A,#N/A,FALSE,"명세표"}</definedName>
    <definedName name="ㅂㅂㅂㅂ" hidden="1">{#N/A,#N/A,FALSE,"명세표"}</definedName>
    <definedName name="ㅂㅂㅂㅂㅂ" localSheetId="2" hidden="1">{#N/A,#N/A,FALSE,"현장 NCR 분석";#N/A,#N/A,FALSE,"현장품질감사";#N/A,#N/A,FALSE,"현장품질감사"}</definedName>
    <definedName name="ㅂㅂㅂㅂㅂ" localSheetId="3" hidden="1">{#N/A,#N/A,FALSE,"현장 NCR 분석";#N/A,#N/A,FALSE,"현장품질감사";#N/A,#N/A,FALSE,"현장품질감사"}</definedName>
    <definedName name="ㅂㅂㅂㅂㅂ" hidden="1">{#N/A,#N/A,FALSE,"현장 NCR 분석";#N/A,#N/A,FALSE,"현장품질감사";#N/A,#N/A,FALSE,"현장품질감사"}</definedName>
    <definedName name="ㅂㅂㅂㅂㅂㅂㅂ" localSheetId="2" hidden="1">{#N/A,#N/A,FALSE,"명세표"}</definedName>
    <definedName name="ㅂㅂㅂㅂㅂㅂㅂ" localSheetId="3" hidden="1">{#N/A,#N/A,FALSE,"명세표"}</definedName>
    <definedName name="ㅂㅂㅂㅂㅂㅂㅂ" hidden="1">{#N/A,#N/A,FALSE,"명세표"}</definedName>
    <definedName name="ㅂ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바라" localSheetId="2" hidden="1">{#N/A,#N/A,TRUE,"Y생산";#N/A,#N/A,TRUE,"Y판매";#N/A,#N/A,TRUE,"Y총물량";#N/A,#N/A,TRUE,"Y능력";#N/A,#N/A,TRUE,"YKD"}</definedName>
    <definedName name="바바라" localSheetId="3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박어쟈루" localSheetId="2" hidden="1">#REF!</definedName>
    <definedName name="박어쟈루" hidden="1">#REF!</definedName>
    <definedName name="반사" localSheetId="2" hidden="1">{#N/A,#N/A,FALSE,"포장단가"}</definedName>
    <definedName name="반사" localSheetId="3" hidden="1">{#N/A,#N/A,FALSE,"포장단가"}</definedName>
    <definedName name="반사" hidden="1">{#N/A,#N/A,FALSE,"포장단가"}</definedName>
    <definedName name="발주계획" localSheetId="2" hidden="1">{"'자리배치도'!$AG$1:$CI$28"}</definedName>
    <definedName name="발주계획" localSheetId="3" hidden="1">{"'자리배치도'!$AG$1:$CI$28"}</definedName>
    <definedName name="발주계획" hidden="1">{"'자리배치도'!$AG$1:$CI$28"}</definedName>
    <definedName name="방음벽" localSheetId="2" hidden="1">#REF!</definedName>
    <definedName name="방음벽" hidden="1">#REF!</definedName>
    <definedName name="배관공집계" localSheetId="2" hidden="1">{"'단계별시설공사비'!$A$3:$K$51"}</definedName>
    <definedName name="배관공집계" localSheetId="3" hidden="1">{"'단계별시설공사비'!$A$3:$K$51"}</definedName>
    <definedName name="배관공집계" hidden="1">{"'단계별시설공사비'!$A$3:$K$51"}</definedName>
    <definedName name="배부장" localSheetId="2" hidden="1">{"'Sheet1'!$A$9:$I$36"}</definedName>
    <definedName name="배부장" localSheetId="3" hidden="1">{"'Sheet1'!$A$9:$I$36"}</definedName>
    <definedName name="배부장" hidden="1">{"'Sheet1'!$A$9:$I$36"}</definedName>
    <definedName name="배토판19ton">"Picture 11"</definedName>
    <definedName name="배토판32ton">"Picture 10"</definedName>
    <definedName name="벽체" localSheetId="2" hidden="1">{#N/A,#N/A,FALSE,"혼합골재"}</definedName>
    <definedName name="벽체" localSheetId="3" hidden="1">{#N/A,#N/A,FALSE,"혼합골재"}</definedName>
    <definedName name="벽체" hidden="1">{#N/A,#N/A,FALSE,"혼합골재"}</definedName>
    <definedName name="변경" localSheetId="2" hidden="1">{#N/A,#N/A,FALSE,"포장단가"}</definedName>
    <definedName name="변경" localSheetId="3" hidden="1">{#N/A,#N/A,FALSE,"포장단가"}</definedName>
    <definedName name="변경" hidden="1">{#N/A,#N/A,FALSE,"포장단가"}</definedName>
    <definedName name="보고" localSheetId="2" hidden="1">{"'단계별시설공사비'!$A$3:$K$51"}</definedName>
    <definedName name="보고" localSheetId="3" hidden="1">{"'단계별시설공사비'!$A$3:$K$51"}</definedName>
    <definedName name="보고" hidden="1">{"'단계별시설공사비'!$A$3:$K$51"}</definedName>
    <definedName name="부대1" localSheetId="2" hidden="1">{#N/A,#N/A,FALSE,"운반시간"}</definedName>
    <definedName name="부대1" localSheetId="3" hidden="1">{#N/A,#N/A,FALSE,"운반시간"}</definedName>
    <definedName name="부대1" hidden="1">{#N/A,#N/A,FALSE,"운반시간"}</definedName>
    <definedName name="부대공사" localSheetId="2" hidden="1">#REF!</definedName>
    <definedName name="부대공사" hidden="1">#REF!</definedName>
    <definedName name="부대원본" localSheetId="2" hidden="1">{#N/A,#N/A,FALSE,"토공2"}</definedName>
    <definedName name="부대원본" localSheetId="3" hidden="1">{#N/A,#N/A,FALSE,"토공2"}</definedName>
    <definedName name="부대원본" hidden="1">{#N/A,#N/A,FALSE,"토공2"}</definedName>
    <definedName name="부손익" localSheetId="2" hidden="1">{#N/A,#N/A,FALSE,"현장 NCR 분석";#N/A,#N/A,FALSE,"현장품질감사";#N/A,#N/A,FALSE,"현장품질감사"}</definedName>
    <definedName name="부손익" localSheetId="3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기별" localSheetId="2" hidden="1">{#N/A,#N/A,TRUE,"Y생산";#N/A,#N/A,TRUE,"Y판매";#N/A,#N/A,TRUE,"Y총물량";#N/A,#N/A,TRUE,"Y능력";#N/A,#N/A,TRUE,"YKD"}</definedName>
    <definedName name="분기별" localSheetId="3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분야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분야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분야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뷰" localSheetId="2" hidden="1">{#N/A,#N/A,FALSE,"단가표지"}</definedName>
    <definedName name="뷰" localSheetId="3" hidden="1">{#N/A,#N/A,FALSE,"단가표지"}</definedName>
    <definedName name="뷰" hidden="1">{#N/A,#N/A,FALSE,"단가표지"}</definedName>
    <definedName name="비교" hidden="1">255</definedName>
    <definedName name="비교표1" hidden="1">255</definedName>
    <definedName name="빗물받이" localSheetId="2">#REF!</definedName>
    <definedName name="빗물받이">#REF!</definedName>
    <definedName name="ㅄ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굲유" localSheetId="2" hidden="1">{#N/A,#N/A,FALSE,"조골재"}</definedName>
    <definedName name="ㅅ굲유" localSheetId="3" hidden="1">{#N/A,#N/A,FALSE,"조골재"}</definedName>
    <definedName name="ㅅ굲유" hidden="1">{#N/A,#N/A,FALSE,"조골재"}</definedName>
    <definedName name="ㅅㅅ" localSheetId="2" hidden="1">#REF!</definedName>
    <definedName name="ㅅㅅ" hidden="1">#REF!</definedName>
    <definedName name="사석채움면적산출" localSheetId="2" hidden="1">{#N/A,#N/A,FALSE,"2~8번"}</definedName>
    <definedName name="사석채움면적산출" localSheetId="3" hidden="1">{#N/A,#N/A,FALSE,"2~8번"}</definedName>
    <definedName name="사석채움면적산출" hidden="1">{#N/A,#N/A,FALSE,"2~8번"}</definedName>
    <definedName name="사업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1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1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관리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관리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업관리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사용">#N/A</definedName>
    <definedName name="사용램프" localSheetId="2">#N/A</definedName>
    <definedName name="사용램프">#N/A</definedName>
    <definedName name="사용자">#N/A</definedName>
    <definedName name="사육칠">21700</definedName>
    <definedName name="사진" localSheetId="2" hidden="1">{#N/A,#N/A,FALSE,"단축1";#N/A,#N/A,FALSE,"단축2";#N/A,#N/A,FALSE,"단축3";#N/A,#N/A,FALSE,"장축";#N/A,#N/A,FALSE,"4WD"}</definedName>
    <definedName name="사진" localSheetId="3" hidden="1">{#N/A,#N/A,FALSE,"단축1";#N/A,#N/A,FALSE,"단축2";#N/A,#N/A,FALSE,"단축3";#N/A,#N/A,FALSE,"장축";#N/A,#N/A,FALSE,"4WD"}</definedName>
    <definedName name="사진" hidden="1">{#N/A,#N/A,FALSE,"단축1";#N/A,#N/A,FALSE,"단축2";#N/A,#N/A,FALSE,"단축3";#N/A,#N/A,FALSE,"장축";#N/A,#N/A,FALSE,"4WD"}</definedName>
    <definedName name="사진1" localSheetId="2" hidden="1">{#N/A,#N/A,FALSE,"단축1";#N/A,#N/A,FALSE,"단축2";#N/A,#N/A,FALSE,"단축3";#N/A,#N/A,FALSE,"장축";#N/A,#N/A,FALSE,"4WD"}</definedName>
    <definedName name="사진1" localSheetId="3" hidden="1">{#N/A,#N/A,FALSE,"단축1";#N/A,#N/A,FALSE,"단축2";#N/A,#N/A,FALSE,"단축3";#N/A,#N/A,FALSE,"장축";#N/A,#N/A,FALSE,"4WD"}</definedName>
    <definedName name="사진1" hidden="1">{#N/A,#N/A,FALSE,"단축1";#N/A,#N/A,FALSE,"단축2";#N/A,#N/A,FALSE,"단축3";#N/A,#N/A,FALSE,"장축";#N/A,#N/A,FALSE,"4WD"}</definedName>
    <definedName name="산" localSheetId="2" hidden="1">{"'제10장(표)'!$A$5:$L$10"}</definedName>
    <definedName name="산" localSheetId="3" hidden="1">{"'제10장(표)'!$A$5:$L$10"}</definedName>
    <definedName name="산" hidden="1">{"'제10장(표)'!$A$5:$L$10"}</definedName>
    <definedName name="산근111" localSheetId="2" hidden="1">{"'제10장(표)'!$A$5:$L$10"}</definedName>
    <definedName name="산근111" localSheetId="3" hidden="1">{"'제10장(표)'!$A$5:$L$10"}</definedName>
    <definedName name="산근111" hidden="1">{"'제10장(표)'!$A$5:$L$10"}</definedName>
    <definedName name="산근4" localSheetId="2" hidden="1">{"'제10장(표)'!$A$5:$L$10"}</definedName>
    <definedName name="산근4" localSheetId="3" hidden="1">{"'제10장(표)'!$A$5:$L$10"}</definedName>
    <definedName name="산근4" hidden="1">{"'제10장(표)'!$A$5:$L$10"}</definedName>
    <definedName name="산근표지" localSheetId="2" hidden="1">{"'제10장(표)'!$A$5:$L$10"}</definedName>
    <definedName name="산근표지" localSheetId="3" hidden="1">{"'제10장(표)'!$A$5:$L$10"}</definedName>
    <definedName name="산근표지" hidden="1">{"'제10장(표)'!$A$5:$L$10"}</definedName>
    <definedName name="산돌이" localSheetId="2" hidden="1">{#N/A,#N/A,FALSE,"단가표지"}</definedName>
    <definedName name="산돌이" localSheetId="3" hidden="1">{#N/A,#N/A,FALSE,"단가표지"}</definedName>
    <definedName name="산돌이" hidden="1">{#N/A,#N/A,FALSE,"단가표지"}</definedName>
    <definedName name="산출" localSheetId="2" hidden="1">{"'단계별시설공사비'!$A$3:$K$51"}</definedName>
    <definedName name="산출" localSheetId="3" hidden="1">{"'단계별시설공사비'!$A$3:$K$51"}</definedName>
    <definedName name="산출" hidden="1">{"'단계별시설공사비'!$A$3:$K$51"}</definedName>
    <definedName name="산출근" localSheetId="2" hidden="1">{"'제10장(표)'!$A$5:$L$10"}</definedName>
    <definedName name="산출근" localSheetId="3" hidden="1">{"'제10장(표)'!$A$5:$L$10"}</definedName>
    <definedName name="산출근" hidden="1">{"'제10장(표)'!$A$5:$L$10"}</definedName>
    <definedName name="산출근거1111" localSheetId="2" hidden="1">{"'제10장(표)'!$A$5:$L$10"}</definedName>
    <definedName name="산출근거1111" localSheetId="3" hidden="1">{"'제10장(표)'!$A$5:$L$10"}</definedName>
    <definedName name="산출근거1111" hidden="1">{"'제10장(표)'!$A$5:$L$10"}</definedName>
    <definedName name="산출근거44" localSheetId="2" hidden="1">{"'제10장(표)'!$A$5:$L$10"}</definedName>
    <definedName name="산출근거44" localSheetId="3" hidden="1">{"'제10장(표)'!$A$5:$L$10"}</definedName>
    <definedName name="산출근거44" hidden="1">{"'제10장(표)'!$A$5:$L$10"}</definedName>
    <definedName name="산출근거7" localSheetId="2" hidden="1">{"'제10장(표)'!$A$5:$L$10"}</definedName>
    <definedName name="산출근거7" localSheetId="3" hidden="1">{"'제10장(표)'!$A$5:$L$10"}</definedName>
    <definedName name="산출근거7" hidden="1">{"'제10장(표)'!$A$5:$L$10"}</definedName>
    <definedName name="산출근거자갈층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내역" localSheetId="2" hidden="1">{"'단계별시설공사비'!$A$3:$K$51"}</definedName>
    <definedName name="산출내역" localSheetId="3" hidden="1">{"'단계별시설공사비'!$A$3:$K$51"}</definedName>
    <definedName name="산출내역" hidden="1">{"'단계별시설공사비'!$A$3:$K$51"}</definedName>
    <definedName name="산출모래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삼수내역" localSheetId="2" hidden="1">{#N/A,#N/A,FALSE,"현장 NCR 분석";#N/A,#N/A,FALSE,"현장품질감사";#N/A,#N/A,FALSE,"현장품질감사"}</definedName>
    <definedName name="삼수내역" localSheetId="3" hidden="1">{#N/A,#N/A,FALSE,"현장 NCR 분석";#N/A,#N/A,FALSE,"현장품질감사";#N/A,#N/A,FALSE,"현장품질감사"}</definedName>
    <definedName name="삼수내역" hidden="1">{#N/A,#N/A,FALSE,"현장 NCR 분석";#N/A,#N/A,FALSE,"현장품질감사";#N/A,#N/A,FALSE,"현장품질감사"}</definedName>
    <definedName name="서류3" localSheetId="2" hidden="1">{#N/A,"수불부",FALSE,"사급자재수불서";#N/A,"수불부",FALSE,"사급자재수불서"}</definedName>
    <definedName name="서류3" localSheetId="3" hidden="1">{#N/A,"수불부",FALSE,"사급자재수불서";#N/A,"수불부",FALSE,"사급자재수불서"}</definedName>
    <definedName name="서류3" hidden="1">{#N/A,"수불부",FALSE,"사급자재수불서";#N/A,"수불부",FALSE,"사급자재수불서"}</definedName>
    <definedName name="서류4" localSheetId="2" hidden="1">{#N/A,"수불부",FALSE,"사급자재수불서";#N/A,"수불부",FALSE,"사급자재수불서"}</definedName>
    <definedName name="서류4" localSheetId="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localSheetId="2" hidden="1">{#N/A,"수불부",FALSE,"사급자재수불서";#N/A,"수불부",FALSE,"사급자재수불서"}</definedName>
    <definedName name="서류5" localSheetId="3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항" localSheetId="2" hidden="1">{#N/A,#N/A,FALSE,"명세표"}</definedName>
    <definedName name="석항" localSheetId="3" hidden="1">{#N/A,#N/A,FALSE,"명세표"}</definedName>
    <definedName name="석항" hidden="1">{#N/A,#N/A,FALSE,"명세표"}</definedName>
    <definedName name="선영" localSheetId="2" hidden="1">{"'Sheet1'!$A$9:$I$36"}</definedName>
    <definedName name="선영" localSheetId="3" hidden="1">{"'Sheet1'!$A$9:$I$36"}</definedName>
    <definedName name="선영" hidden="1">{"'Sheet1'!$A$9:$I$36"}</definedName>
    <definedName name="설명서" localSheetId="2" hidden="1">{#N/A,#N/A,FALSE,"현장 NCR 분석";#N/A,#N/A,FALSE,"현장품질감사";#N/A,#N/A,FALSE,"현장품질감사"}</definedName>
    <definedName name="설명서" localSheetId="3" hidden="1">{#N/A,#N/A,FALSE,"현장 NCR 분석";#N/A,#N/A,FALSE,"현장품질감사";#N/A,#N/A,FALSE,"현장품질감사"}</definedName>
    <definedName name="설명서" hidden="1">{#N/A,#N/A,FALSE,"현장 NCR 분석";#N/A,#N/A,FALSE,"현장품질감사";#N/A,#N/A,FALSE,"현장품질감사"}</definedName>
    <definedName name="설치현황" localSheetId="2">{"Book1","부대-(표지판,데리,가드).xls","부대-(낙,차,중분대).xls"}</definedName>
    <definedName name="설치현황" localSheetId="3">{"Book1","부대-(표지판,데리,가드).xls","부대-(낙,차,중분대).xls"}</definedName>
    <definedName name="설치현황">{"Book1","부대-(표지판,데리,가드).xls","부대-(낙,차,중분대).xls"}</definedName>
    <definedName name="성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과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과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과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세로" localSheetId="2" hidden="1">{#N/A,#N/A,FALSE,"전력간선"}</definedName>
    <definedName name="세로" localSheetId="3" hidden="1">{#N/A,#N/A,FALSE,"전력간선"}</definedName>
    <definedName name="세로" hidden="1">{#N/A,#N/A,FALSE,"전력간선"}</definedName>
    <definedName name="세부일정" localSheetId="2" hidden="1">{#N/A,#N/A,FALSE,"단축1";#N/A,#N/A,FALSE,"단축2";#N/A,#N/A,FALSE,"단축3";#N/A,#N/A,FALSE,"장축";#N/A,#N/A,FALSE,"4WD"}</definedName>
    <definedName name="세부일정" localSheetId="3" hidden="1">{#N/A,#N/A,FALSE,"단축1";#N/A,#N/A,FALSE,"단축2";#N/A,#N/A,FALSE,"단축3";#N/A,#N/A,FALSE,"장축";#N/A,#N/A,FALSE,"4WD"}</definedName>
    <definedName name="세부일정" hidden="1">{#N/A,#N/A,FALSE,"단축1";#N/A,#N/A,FALSE,"단축2";#N/A,#N/A,FALSE,"단축3";#N/A,#N/A,FALSE,"장축";#N/A,#N/A,FALSE,"4WD"}</definedName>
    <definedName name="세부일정.1" localSheetId="2" hidden="1">{#N/A,#N/A,FALSE,"단축1";#N/A,#N/A,FALSE,"단축2";#N/A,#N/A,FALSE,"단축3";#N/A,#N/A,FALSE,"장축";#N/A,#N/A,FALSE,"4WD"}</definedName>
    <definedName name="세부일정.1" localSheetId="3" hidden="1">{#N/A,#N/A,FALSE,"단축1";#N/A,#N/A,FALSE,"단축2";#N/A,#N/A,FALSE,"단축3";#N/A,#N/A,FALSE,"장축";#N/A,#N/A,FALSE,"4WD"}</definedName>
    <definedName name="세부일정.1" hidden="1">{#N/A,#N/A,FALSE,"단축1";#N/A,#N/A,FALSE,"단축2";#N/A,#N/A,FALSE,"단축3";#N/A,#N/A,FALSE,"장축";#N/A,#N/A,FALSE,"4WD"}</definedName>
    <definedName name="소각동건축설비" localSheetId="2">공사원가계산서!소각동건축설비</definedName>
    <definedName name="소각동건축설비">#N/A</definedName>
    <definedName name="소각동보수비1" localSheetId="2">공사원가계산서!소각동보수비1</definedName>
    <definedName name="소각동보수비1">#N/A</definedName>
    <definedName name="소각동보수비11" localSheetId="2">공사원가계산서!소각동보수비11</definedName>
    <definedName name="소각동보수비11">#N/A</definedName>
    <definedName name="소각동보수비2" localSheetId="2">공사원가계산서!소각동보수비2</definedName>
    <definedName name="소각동보수비2">#N/A</definedName>
    <definedName name="소각동보수비4" localSheetId="2">공사원가계산서!소각동보수비4</definedName>
    <definedName name="소각동보수비4">#N/A</definedName>
    <definedName name="소각시설설치검사비" localSheetId="2" hidden="1">{#N/A,#N/A,FALSE,"Sheet1"}</definedName>
    <definedName name="소각시설설치검사비" localSheetId="3" hidden="1">{#N/A,#N/A,FALSE,"Sheet1"}</definedName>
    <definedName name="소각시설설치검사비" hidden="1">{#N/A,#N/A,FALSE,"Sheet1"}</definedName>
    <definedName name="소리" localSheetId="2" hidden="1">{"'제10장(표)'!$A$5:$L$10"}</definedName>
    <definedName name="소리" localSheetId="3" hidden="1">{"'제10장(표)'!$A$5:$L$10"}</definedName>
    <definedName name="소리" hidden="1">{"'제10장(표)'!$A$5:$L$10"}</definedName>
    <definedName name="소방" localSheetId="2" hidden="1">{"SJ - 기본 보기",#N/A,FALSE,"공사별 외주견적"}</definedName>
    <definedName name="소방" localSheetId="3" hidden="1">{"SJ - 기본 보기",#N/A,FALSE,"공사별 외주견적"}</definedName>
    <definedName name="소방" hidden="1">{"SJ - 기본 보기",#N/A,FALSE,"공사별 외주견적"}</definedName>
    <definedName name="소천" localSheetId="2" hidden="1">{#N/A,#N/A,FALSE,"포장단가"}</definedName>
    <definedName name="소천" localSheetId="3" hidden="1">{#N/A,#N/A,FALSE,"포장단가"}</definedName>
    <definedName name="소천" hidden="1">{#N/A,#N/A,FALSE,"포장단가"}</definedName>
    <definedName name="소화주철장판" localSheetId="2" hidden="1">{#N/A,#N/A,FALSE,"단축1";#N/A,#N/A,FALSE,"단축2";#N/A,#N/A,FALSE,"단축3";#N/A,#N/A,FALSE,"장축";#N/A,#N/A,FALSE,"4WD"}</definedName>
    <definedName name="소화주철장판" localSheetId="3" hidden="1">{#N/A,#N/A,FALSE,"단축1";#N/A,#N/A,FALSE,"단축2";#N/A,#N/A,FALSE,"단축3";#N/A,#N/A,FALSE,"장축";#N/A,#N/A,FALSE,"4WD"}</definedName>
    <definedName name="소화주철장판" hidden="1">{#N/A,#N/A,FALSE,"단축1";#N/A,#N/A,FALSE,"단축2";#N/A,#N/A,FALSE,"단축3";#N/A,#N/A,FALSE,"장축";#N/A,#N/A,FALSE,"4WD"}</definedName>
    <definedName name="손용쩡" localSheetId="2" hidden="1">{"'Sheet1'!$A$9:$I$36"}</definedName>
    <definedName name="손용쩡" localSheetId="3" hidden="1">{"'Sheet1'!$A$9:$I$36"}</definedName>
    <definedName name="손용쩡" hidden="1">{"'Sheet1'!$A$9:$I$36"}</definedName>
    <definedName name="손익추정목표" localSheetId="2" hidden="1">{#N/A,#N/A,FALSE,"전력간선"}</definedName>
    <definedName name="손익추정목표" localSheetId="3" hidden="1">{#N/A,#N/A,FALSE,"전력간선"}</definedName>
    <definedName name="손익추정목표" hidden="1">{#N/A,#N/A,FALSE,"전력간선"}</definedName>
    <definedName name="송창기" localSheetId="2" hidden="1">{#N/A,#N/A,TRUE,"Y생산";#N/A,#N/A,TRUE,"Y판매";#N/A,#N/A,TRUE,"Y총물량";#N/A,#N/A,TRUE,"Y능력";#N/A,#N/A,TRUE,"YKD"}</definedName>
    <definedName name="송창기" localSheetId="3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2" hidden="1">#REF!</definedName>
    <definedName name="수" hidden="1">#REF!</definedName>
    <definedName name="수량3" localSheetId="2" hidden="1">{"'단계별시설공사비'!$A$3:$K$51"}</definedName>
    <definedName name="수량3" localSheetId="3" hidden="1">{"'단계별시설공사비'!$A$3:$K$51"}</definedName>
    <definedName name="수량3" hidden="1">{"'단계별시설공사비'!$A$3:$K$51"}</definedName>
    <definedName name="수량51" localSheetId="2" hidden="1">{"'단계별시설공사비'!$A$3:$K$51"}</definedName>
    <definedName name="수량51" localSheetId="3" hidden="1">{"'단계별시설공사비'!$A$3:$K$51"}</definedName>
    <definedName name="수량51" hidden="1">{"'단계별시설공사비'!$A$3:$K$51"}</definedName>
    <definedName name="수량54" localSheetId="2" hidden="1">{"'단계별시설공사비'!$A$3:$K$51"}</definedName>
    <definedName name="수량54" localSheetId="3" hidden="1">{"'단계별시설공사비'!$A$3:$K$51"}</definedName>
    <definedName name="수량54" hidden="1">{"'단계별시설공사비'!$A$3:$K$51"}</definedName>
    <definedName name="수량55" localSheetId="2" hidden="1">{"'단계별시설공사비'!$A$3:$K$51"}</definedName>
    <definedName name="수량55" localSheetId="3" hidden="1">{"'단계별시설공사비'!$A$3:$K$51"}</definedName>
    <definedName name="수량55" hidden="1">{"'단계별시설공사비'!$A$3:$K$51"}</definedName>
    <definedName name="수량66" localSheetId="2" hidden="1">{"'단계별시설공사비'!$A$3:$K$51"}</definedName>
    <definedName name="수량66" localSheetId="3" hidden="1">{"'단계별시설공사비'!$A$3:$K$51"}</definedName>
    <definedName name="수량66" hidden="1">{"'단계별시설공사비'!$A$3:$K$51"}</definedName>
    <definedName name="수량대비2." localSheetId="2" hidden="1">{"'단계별시설공사비'!$A$3:$K$51"}</definedName>
    <definedName name="수량대비2." localSheetId="3" hidden="1">{"'단계별시설공사비'!$A$3:$K$51"}</definedName>
    <definedName name="수량대비2." hidden="1">{"'단계별시설공사비'!$A$3:$K$51"}</definedName>
    <definedName name="수량산출서" localSheetId="2" hidden="1">#REF!</definedName>
    <definedName name="수량산출서" hidden="1">#REF!</definedName>
    <definedName name="수량산출집계표" localSheetId="2">공사원가계산서!수량산출집계표</definedName>
    <definedName name="수량산출집계표">#N/A</definedName>
    <definedName name="수비" localSheetId="2" hidden="1">{#N/A,#N/A,FALSE,"포장단가"}</definedName>
    <definedName name="수비" localSheetId="3" hidden="1">{#N/A,#N/A,FALSE,"포장단가"}</definedName>
    <definedName name="수비" hidden="1">{#N/A,#N/A,FALSE,"포장단가"}</definedName>
    <definedName name="수선비" localSheetId="2">공사원가계산서!수선비</definedName>
    <definedName name="수선비">#N/A</definedName>
    <definedName name="수선비1" localSheetId="2">공사원가계산서!수선비1</definedName>
    <definedName name="수선비1">#N/A</definedName>
    <definedName name="수익4속" localSheetId="2" hidden="1">{#N/A,#N/A,FALSE,"단축1";#N/A,#N/A,FALSE,"단축2";#N/A,#N/A,FALSE,"단축3";#N/A,#N/A,FALSE,"장축";#N/A,#N/A,FALSE,"4WD"}</definedName>
    <definedName name="수익4속" localSheetId="3" hidden="1">{#N/A,#N/A,FALSE,"단축1";#N/A,#N/A,FALSE,"단축2";#N/A,#N/A,FALSE,"단축3";#N/A,#N/A,FALSE,"장축";#N/A,#N/A,FALSE,"4WD"}</definedName>
    <definedName name="수익4속" hidden="1">{#N/A,#N/A,FALSE,"단축1";#N/A,#N/A,FALSE,"단축2";#N/A,#N/A,FALSE,"단축3";#N/A,#N/A,FALSE,"장축";#N/A,#N/A,FALSE,"4WD"}</definedName>
    <definedName name="수정물량" localSheetId="2" hidden="1">{#N/A,#N/A,TRUE,"Y생산";#N/A,#N/A,TRUE,"Y판매";#N/A,#N/A,TRUE,"Y총물량";#N/A,#N/A,TRUE,"Y능력";#N/A,#N/A,TRUE,"YKD"}</definedName>
    <definedName name="수정물량" localSheetId="3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준측량연장" localSheetId="2" hidden="1">{"'제10장(표)'!$A$5:$L$10"}</definedName>
    <definedName name="수준측량연장" localSheetId="3" hidden="1">{"'제10장(표)'!$A$5:$L$10"}</definedName>
    <definedName name="수준측량연장" hidden="1">{"'제10장(표)'!$A$5:$L$10"}</definedName>
    <definedName name="수출판촉비총괄" hidden="1">#N/A</definedName>
    <definedName name="순위결정" localSheetId="2" hidden="1">{"'제10장(표)'!$A$5:$L$10"}</definedName>
    <definedName name="순위결정" localSheetId="3" hidden="1">{"'제10장(표)'!$A$5:$L$10"}</definedName>
    <definedName name="순위결정" hidden="1">{"'제10장(표)'!$A$5:$L$10"}</definedName>
    <definedName name="스크린철거" localSheetId="2" hidden="1">{"'Sheet1'!$A$9:$I$36"}</definedName>
    <definedName name="스크린철거" localSheetId="3" hidden="1">{"'Sheet1'!$A$9:$I$36"}</definedName>
    <definedName name="스크린철거" hidden="1">{"'Sheet1'!$A$9:$I$36"}</definedName>
    <definedName name="승용교" localSheetId="2" hidden="1">{#N/A,#N/A,FALSE,"2~8번"}</definedName>
    <definedName name="승용교" localSheetId="3" hidden="1">{#N/A,#N/A,FALSE,"2~8번"}</definedName>
    <definedName name="승용교" hidden="1">{#N/A,#N/A,FALSE,"2~8번"}</definedName>
    <definedName name="승인권한2" localSheetId="2" hidden="1">{#N/A,#N/A,FALSE,"단축1";#N/A,#N/A,FALSE,"단축2";#N/A,#N/A,FALSE,"단축3";#N/A,#N/A,FALSE,"장축";#N/A,#N/A,FALSE,"4WD"}</definedName>
    <definedName name="승인권한2" localSheetId="3" hidden="1">{#N/A,#N/A,FALSE,"단축1";#N/A,#N/A,FALSE,"단축2";#N/A,#N/A,FALSE,"단축3";#N/A,#N/A,FALSE,"장축";#N/A,#N/A,FALSE,"4WD"}</definedName>
    <definedName name="승인권한2" hidden="1">{#N/A,#N/A,FALSE,"단축1";#N/A,#N/A,FALSE,"단축2";#N/A,#N/A,FALSE,"단축3";#N/A,#N/A,FALSE,"장축";#N/A,#N/A,FALSE,"4WD"}</definedName>
    <definedName name="시" localSheetId="2" hidden="1">{#N/A,#N/A,FALSE,"포장단가"}</definedName>
    <definedName name="시" localSheetId="3" hidden="1">{#N/A,#N/A,FALSE,"포장단가"}</definedName>
    <definedName name="시" hidden="1">{#N/A,#N/A,FALSE,"포장단가"}</definedName>
    <definedName name="시방서" localSheetId="2" hidden="1">{#N/A,#N/A,FALSE,"신청통보";#N/A,#N/A,FALSE,"기성확인서";#N/A,#N/A,FALSE,"기성내역서"}</definedName>
    <definedName name="시방서" localSheetId="3" hidden="1">{#N/A,#N/A,FALSE,"신청통보";#N/A,#N/A,FALSE,"기성확인서";#N/A,#N/A,FALSE,"기성내역서"}</definedName>
    <definedName name="시방서" hidden="1">{#N/A,#N/A,FALSE,"신청통보";#N/A,#N/A,FALSE,"기성확인서";#N/A,#N/A,FALSE,"기성내역서"}</definedName>
    <definedName name="시운번1" localSheetId="2" hidden="1">{"'단계별시설공사비'!$A$3:$K$51"}</definedName>
    <definedName name="시운번1" localSheetId="3" hidden="1">{"'단계별시설공사비'!$A$3:$K$51"}</definedName>
    <definedName name="시운번1" hidden="1">{"'단계별시설공사비'!$A$3:$K$51"}</definedName>
    <definedName name="시장동향" localSheetId="2" hidden="1">{#N/A,#N/A,TRUE,"Y생산";#N/A,#N/A,TRUE,"Y판매";#N/A,#N/A,TRUE,"Y총물량";#N/A,#N/A,TRUE,"Y능력";#N/A,#N/A,TRUE,"YKD"}</definedName>
    <definedName name="시장동향" localSheetId="3" hidden="1">{#N/A,#N/A,TRUE,"Y생산";#N/A,#N/A,TRUE,"Y판매";#N/A,#N/A,TRUE,"Y총물량";#N/A,#N/A,TRUE,"Y능력";#N/A,#N/A,TRUE,"YKD"}</definedName>
    <definedName name="시장동향" hidden="1">{#N/A,#N/A,TRUE,"Y생산";#N/A,#N/A,TRUE,"Y판매";#N/A,#N/A,TRUE,"Y총물량";#N/A,#N/A,TRUE,"Y능력";#N/A,#N/A,TRUE,"YKD"}</definedName>
    <definedName name="시중단가" localSheetId="2" hidden="1">{"'단계별시설공사비'!$A$3:$K$51"}</definedName>
    <definedName name="시중단가" localSheetId="3" hidden="1">{"'단계별시설공사비'!$A$3:$K$51"}</definedName>
    <definedName name="시중단가" hidden="1">{"'단계별시설공사비'!$A$3:$K$51"}</definedName>
    <definedName name="시트" localSheetId="2" hidden="1">{"'Sheet1'!$A$9:$I$36"}</definedName>
    <definedName name="시트" localSheetId="3" hidden="1">{"'Sheet1'!$A$9:$I$36"}</definedName>
    <definedName name="시트" hidden="1">{"'Sheet1'!$A$9:$I$36"}</definedName>
    <definedName name="시트11" localSheetId="2" hidden="1">{"'Sheet1'!$A$9:$I$36"}</definedName>
    <definedName name="시트11" localSheetId="3" hidden="1">{"'Sheet1'!$A$9:$I$36"}</definedName>
    <definedName name="시트11" hidden="1">{"'Sheet1'!$A$9:$I$36"}</definedName>
    <definedName name="시트12" localSheetId="2" hidden="1">{"'Sheet1'!$A$9:$I$36"}</definedName>
    <definedName name="시트12" localSheetId="3" hidden="1">{"'Sheet1'!$A$9:$I$36"}</definedName>
    <definedName name="시트12" hidden="1">{"'Sheet1'!$A$9:$I$36"}</definedName>
    <definedName name="시트20" localSheetId="2" hidden="1">{"'Sheet1'!$A$9:$I$36"}</definedName>
    <definedName name="시트20" localSheetId="3" hidden="1">{"'Sheet1'!$A$9:$I$36"}</definedName>
    <definedName name="시트20" hidden="1">{"'Sheet1'!$A$9:$I$36"}</definedName>
    <definedName name="시트50" localSheetId="2" hidden="1">{"'Sheet1'!$A$9:$I$36"}</definedName>
    <definedName name="시트50" localSheetId="3" hidden="1">{"'Sheet1'!$A$9:$I$36"}</definedName>
    <definedName name="시트50" hidden="1">{"'Sheet1'!$A$9:$I$36"}</definedName>
    <definedName name="시트8" localSheetId="2" hidden="1">{"'Sheet1'!$A$9:$I$36"}</definedName>
    <definedName name="시트8" localSheetId="3" hidden="1">{"'Sheet1'!$A$9:$I$36"}</definedName>
    <definedName name="시트8" hidden="1">{"'Sheet1'!$A$9:$I$36"}</definedName>
    <definedName name="신AT종합" localSheetId="2" hidden="1">{#N/A,#N/A,FALSE,"단축1";#N/A,#N/A,FALSE,"단축2";#N/A,#N/A,FALSE,"단축3";#N/A,#N/A,FALSE,"장축";#N/A,#N/A,FALSE,"4WD"}</definedName>
    <definedName name="신AT종합" localSheetId="3" hidden="1">{#N/A,#N/A,FALSE,"단축1";#N/A,#N/A,FALSE,"단축2";#N/A,#N/A,FALSE,"단축3";#N/A,#N/A,FALSE,"장축";#N/A,#N/A,FALSE,"4WD"}</definedName>
    <definedName name="신AT종합" hidden="1">{#N/A,#N/A,FALSE,"단축1";#N/A,#N/A,FALSE,"단축2";#N/A,#N/A,FALSE,"단축3";#N/A,#N/A,FALSE,"장축";#N/A,#N/A,FALSE,"4WD"}</definedName>
    <definedName name="신성" localSheetId="2" hidden="1">{#N/A,#N/A,TRUE,"손익보고"}</definedName>
    <definedName name="신성" localSheetId="3" hidden="1">{#N/A,#N/A,TRUE,"손익보고"}</definedName>
    <definedName name="신성" hidden="1">{#N/A,#N/A,TRUE,"손익보고"}</definedName>
    <definedName name="신세대종합" localSheetId="2" hidden="1">{#N/A,#N/A,FALSE,"단축1";#N/A,#N/A,FALSE,"단축2";#N/A,#N/A,FALSE,"단축3";#N/A,#N/A,FALSE,"장축";#N/A,#N/A,FALSE,"4WD"}</definedName>
    <definedName name="신세대종합" localSheetId="3" hidden="1">{#N/A,#N/A,FALSE,"단축1";#N/A,#N/A,FALSE,"단축2";#N/A,#N/A,FALSE,"단축3";#N/A,#N/A,FALSE,"장축";#N/A,#N/A,FALSE,"4WD"}</definedName>
    <definedName name="신세대종합" hidden="1">{#N/A,#N/A,FALSE,"단축1";#N/A,#N/A,FALSE,"단축2";#N/A,#N/A,FALSE,"단축3";#N/A,#N/A,FALSE,"장축";#N/A,#N/A,FALSE,"4WD"}</definedName>
    <definedName name="신축공사" localSheetId="2" hidden="1">{"'단계별시설공사비'!$A$3:$K$51"}</definedName>
    <definedName name="신축공사" localSheetId="3" hidden="1">{"'단계별시설공사비'!$A$3:$K$51"}</definedName>
    <definedName name="신축공사" hidden="1">{"'단계별시설공사비'!$A$3:$K$51"}</definedName>
    <definedName name="신호10" localSheetId="2">공사원가계산서!신호10</definedName>
    <definedName name="신호10">#N/A</definedName>
    <definedName name="신호기" localSheetId="2">공사원가계산서!신호기</definedName>
    <definedName name="신호기">#N/A</definedName>
    <definedName name="실시" localSheetId="2" hidden="1">{#N/A,#N/A,FALSE,"단축1";#N/A,#N/A,FALSE,"단축2";#N/A,#N/A,FALSE,"단축3";#N/A,#N/A,FALSE,"장축";#N/A,#N/A,FALSE,"4WD"}</definedName>
    <definedName name="실시" localSheetId="3" hidden="1">{#N/A,#N/A,FALSE,"단축1";#N/A,#N/A,FALSE,"단축2";#N/A,#N/A,FALSE,"단축3";#N/A,#N/A,FALSE,"장축";#N/A,#N/A,FALSE,"4WD"}</definedName>
    <definedName name="실시" hidden="1">{#N/A,#N/A,FALSE,"단축1";#N/A,#N/A,FALSE,"단축2";#N/A,#N/A,FALSE,"단축3";#N/A,#N/A,FALSE,"장축";#N/A,#N/A,FALSE,"4WD"}</definedName>
    <definedName name="실정보고사항" localSheetId="2" hidden="1">{"'단계별시설공사비'!$A$3:$K$51"}</definedName>
    <definedName name="실정보고사항" localSheetId="3" hidden="1">{"'단계별시설공사비'!$A$3:$K$51"}</definedName>
    <definedName name="실정보고사항" hidden="1">{"'단계별시설공사비'!$A$3:$K$51"}</definedName>
    <definedName name="실행대비표" localSheetId="2">공사원가계산서!실행대비표</definedName>
    <definedName name="실행대비표">#N/A</definedName>
    <definedName name="실행추" localSheetId="2" hidden="1">{#N/A,#N/A,FALSE,"포장2"}</definedName>
    <definedName name="실행추" localSheetId="3" hidden="1">{#N/A,#N/A,FALSE,"포장2"}</definedName>
    <definedName name="실행추" hidden="1">{#N/A,#N/A,FALSE,"포장2"}</definedName>
    <definedName name="씹팔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씹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씹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ㄴ" localSheetId="2" hidden="1">{#N/A,#N/A,FALSE,"구조2"}</definedName>
    <definedName name="ㅇㄴ" localSheetId="3" hidden="1">{#N/A,#N/A,FALSE,"구조2"}</definedName>
    <definedName name="ㅇㄴ" hidden="1">{#N/A,#N/A,FALSE,"구조2"}</definedName>
    <definedName name="ㅇㄴㄹㄴㅇ" localSheetId="2" hidden="1">{#N/A,"수불부",FALSE,"사급자재수불서";#N/A,"수불부",FALSE,"사급자재수불서"}</definedName>
    <definedName name="ㅇㄴㄹㄴㅇ" localSheetId="3" hidden="1">{#N/A,"수불부",FALSE,"사급자재수불서";#N/A,"수불부",FALSE,"사급자재수불서"}</definedName>
    <definedName name="ㅇㄴㄹㄴㅇ" hidden="1">{#N/A,"수불부",FALSE,"사급자재수불서";#N/A,"수불부",FALSE,"사급자재수불서"}</definedName>
    <definedName name="ㅇㄴㄻ" localSheetId="2" hidden="1">{#N/A,#N/A,FALSE,"표지목차"}</definedName>
    <definedName name="ㅇㄴㄻ" localSheetId="3" hidden="1">{#N/A,#N/A,FALSE,"표지목차"}</definedName>
    <definedName name="ㅇㄴㄻ" hidden="1">{#N/A,#N/A,FALSE,"표지목차"}</definedName>
    <definedName name="ㅇㄴㄻㄴㅇ" localSheetId="2" hidden="1">{#N/A,#N/A,FALSE,"표지목차"}</definedName>
    <definedName name="ㅇㄴㄻㄴㅇ" localSheetId="3" hidden="1">{#N/A,#N/A,FALSE,"표지목차"}</definedName>
    <definedName name="ㅇㄴㄻㄴㅇ" hidden="1">{#N/A,#N/A,FALSE,"표지목차"}</definedName>
    <definedName name="ㅇㄴㄻㅎㅈㄷㅈㄷㄴ" localSheetId="2" hidden="1">{"'Sheet1'!$D$19","'Sheet1'!$B$22:$E$22"}</definedName>
    <definedName name="ㅇㄴㄻㅎㅈㄷㅈㄷㄴ" localSheetId="3" hidden="1">{"'Sheet1'!$D$19","'Sheet1'!$B$22:$E$22"}</definedName>
    <definedName name="ㅇㄴㄻㅎㅈㄷㅈㄷㄴ" hidden="1">{"'Sheet1'!$D$19","'Sheet1'!$B$22:$E$22"}</definedName>
    <definedName name="ㅇㄴㅁ" localSheetId="2" hidden="1">#REF!</definedName>
    <definedName name="ㅇㄴㅁ" hidden="1">#REF!</definedName>
    <definedName name="ㅇㄴㅁㄹㅇㄻㅇㄹㄴㅇ" localSheetId="2" hidden="1">{#N/A,"수불부",FALSE,"사급자재수불서";#N/A,"수불부",FALSE,"사급자재수불서"}</definedName>
    <definedName name="ㅇㄴㅁㄹㅇㄻㅇㄹㄴㅇ" localSheetId="3" hidden="1">{#N/A,"수불부",FALSE,"사급자재수불서";#N/A,"수불부",FALSE,"사급자재수불서"}</definedName>
    <definedName name="ㅇㄴㅁㄹㅇㄻㅇㄹㄴㅇ" hidden="1">{#N/A,"수불부",FALSE,"사급자재수불서";#N/A,"수불부",FALSE,"사급자재수불서"}</definedName>
    <definedName name="ㅇㄴㅇㄴㅇㄴ" localSheetId="2">#N/A</definedName>
    <definedName name="ㅇㄴㅇㄴㅇㄴ">#N/A</definedName>
    <definedName name="ㅇㄶㄹㄷㄱㄹㅈ" localSheetId="2" hidden="1">{#N/A,"수불부",FALSE,"사급자재수불서";#N/A,"수불부",FALSE,"사급자재수불서"}</definedName>
    <definedName name="ㅇㄶㄹㄷㄱㄹㅈ" localSheetId="3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localSheetId="2" hidden="1">{#N/A,"수불부",FALSE,"사급자재수불서";#N/A,"수불부",FALSE,"사급자재수불서"}</definedName>
    <definedName name="ㅇㄶㅁㄴㄱㄷ" localSheetId="3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localSheetId="2" hidden="1">{#N/A,"수불부",FALSE,"사급자재수불서";#N/A,"수불부",FALSE,"사급자재수불서"}</definedName>
    <definedName name="ㅇㄶㅁㄷㄱㄹㅈ" localSheetId="3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ㄴ" localSheetId="2" hidden="1">{#N/A,"수불부",FALSE,"사급자재수불서";#N/A,"수불부",FALSE,"사급자재수불서"}</definedName>
    <definedName name="ㅇㄹㄴ" localSheetId="3" hidden="1">{#N/A,"수불부",FALSE,"사급자재수불서";#N/A,"수불부",FALSE,"사급자재수불서"}</definedName>
    <definedName name="ㅇㄹㄴ" hidden="1">{#N/A,"수불부",FALSE,"사급자재수불서";#N/A,"수불부",FALSE,"사급자재수불서"}</definedName>
    <definedName name="ㅇㄹㄴㅁㅎㅁㄴ" localSheetId="2" hidden="1">{#N/A,"수불부",FALSE,"사급자재수불서";#N/A,"수불부",FALSE,"사급자재수불서"}</definedName>
    <definedName name="ㅇㄹㄴㅁㅎㅁㄴ" localSheetId="3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ㄹㄹ" localSheetId="2" hidden="1">#REF!</definedName>
    <definedName name="ㅇㄹㄹ" hidden="1">#REF!</definedName>
    <definedName name="ㅇㄹㅇㄹ" localSheetId="2" hidden="1">#REF!</definedName>
    <definedName name="ㅇㄹㅇㄹ" hidden="1">#REF!</definedName>
    <definedName name="ㅇㄻㄴㅀ" localSheetId="2" hidden="1">{#N/A,"수불부",FALSE,"사급자재수불서";#N/A,"수불부",FALSE,"사급자재수불서"}</definedName>
    <definedName name="ㅇㄻㄴㅀ" localSheetId="3" hidden="1">{#N/A,"수불부",FALSE,"사급자재수불서";#N/A,"수불부",FALSE,"사급자재수불서"}</definedName>
    <definedName name="ㅇㄻㄴㅀ" hidden="1">{#N/A,"수불부",FALSE,"사급자재수불서";#N/A,"수불부",FALSE,"사급자재수불서"}</definedName>
    <definedName name="ㅇㄻㄴㅁㄴㄻ" localSheetId="2" hidden="1">{#N/A,#N/A,FALSE,"단가표지"}</definedName>
    <definedName name="ㅇㄻㄴㅁㄴㄻ" localSheetId="3" hidden="1">{#N/A,#N/A,FALSE,"단가표지"}</definedName>
    <definedName name="ㅇㄻㄴㅁㄴㄻ" hidden="1">{#N/A,#N/A,FALSE,"단가표지"}</definedName>
    <definedName name="ㅇㄻㅇㄻㄴㄹ" localSheetId="2" hidden="1">{#N/A,#N/A,FALSE,"단가표지"}</definedName>
    <definedName name="ㅇㄻㅇㄻㄴㄹ" localSheetId="3" hidden="1">{#N/A,#N/A,FALSE,"단가표지"}</definedName>
    <definedName name="ㅇㄻㅇㄻㄴㄹ" hidden="1">{#N/A,#N/A,FALSE,"단가표지"}</definedName>
    <definedName name="ㅇㅀㄴ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ㅁㅇㅁㅇ" localSheetId="2" hidden="1">{#N/A,#N/A,FALSE,"단가표지"}</definedName>
    <definedName name="ㅇㅀㅁㅇㅁㅇ" localSheetId="3" hidden="1">{#N/A,#N/A,FALSE,"단가표지"}</definedName>
    <definedName name="ㅇㅀㅁㅇㅁㅇ" hidden="1">{#N/A,#N/A,FALSE,"단가표지"}</definedName>
    <definedName name="ㅇㅁㄶㄴㅇㅁㅀㅇㄴ" localSheetId="2" hidden="1">{#N/A,"수불부",FALSE,"사급자재수불서";#N/A,"수불부",FALSE,"사급자재수불서"}</definedName>
    <definedName name="ㅇㅁㄶㄴㅇㅁㅀㅇㄴ" localSheetId="3" hidden="1">{#N/A,"수불부",FALSE,"사급자재수불서";#N/A,"수불부",FALSE,"사급자재수불서"}</definedName>
    <definedName name="ㅇㅁㄶㄴㅇㅁㅀㅇㄴ" hidden="1">{#N/A,"수불부",FALSE,"사급자재수불서";#N/A,"수불부",FALSE,"사급자재수불서"}</definedName>
    <definedName name="ㅇㅇㄹ" localSheetId="2" hidden="1">#REF!</definedName>
    <definedName name="ㅇㅇㄹ" hidden="1">#REF!</definedName>
    <definedName name="ㅇㅇㄹㄹ" localSheetId="2" hidden="1">{#N/A,#N/A,FALSE,"표지";#N/A,#N/A,FALSE,"전제";#N/A,#N/A,FALSE,"손익-자 (2)";#N/A,#N/A,FALSE,"손익-자";#N/A,#N/A,FALSE,"손익-마 (2)";#N/A,#N/A,FALSE,"손익-마";#N/A,#N/A,FALSE,"총손최종"}</definedName>
    <definedName name="ㅇㅇㄹㄹ" localSheetId="3" hidden="1">{#N/A,#N/A,FALSE,"표지";#N/A,#N/A,FALSE,"전제";#N/A,#N/A,FALSE,"손익-자 (2)";#N/A,#N/A,FALSE,"손익-자";#N/A,#N/A,FALSE,"손익-마 (2)";#N/A,#N/A,FALSE,"손익-마";#N/A,#N/A,FALSE,"총손최종"}</definedName>
    <definedName name="ㅇㅇㄹㄹ" hidden="1">{#N/A,#N/A,FALSE,"표지";#N/A,#N/A,FALSE,"전제";#N/A,#N/A,FALSE,"손익-자 (2)";#N/A,#N/A,FALSE,"손익-자";#N/A,#N/A,FALSE,"손익-마 (2)";#N/A,#N/A,FALSE,"손익-마";#N/A,#N/A,FALSE,"총손최종"}</definedName>
    <definedName name="ㅇㅇㅇ" localSheetId="2" hidden="1">#REF!</definedName>
    <definedName name="ㅇㅇㅇ" hidden="1">#REF!</definedName>
    <definedName name="ㅇㅇㅇㅇ" localSheetId="2" hidden="1">#REF!</definedName>
    <definedName name="ㅇㅇㅇㅇ" hidden="1">#REF!</definedName>
    <definedName name="ㅇㅇ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호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ㅎ" localSheetId="2" hidden="1">{#N/A,#N/A,FALSE,"단축1";#N/A,#N/A,FALSE,"단축2";#N/A,#N/A,FALSE,"단축3";#N/A,#N/A,FALSE,"장축";#N/A,#N/A,FALSE,"4WD"}</definedName>
    <definedName name="ㅇㅎ" localSheetId="3" hidden="1">{#N/A,#N/A,FALSE,"단축1";#N/A,#N/A,FALSE,"단축2";#N/A,#N/A,FALSE,"단축3";#N/A,#N/A,FALSE,"장축";#N/A,#N/A,FALSE,"4WD"}</definedName>
    <definedName name="ㅇㅎ" hidden="1">{#N/A,#N/A,FALSE,"단축1";#N/A,#N/A,FALSE,"단축2";#N/A,#N/A,FALSE,"단축3";#N/A,#N/A,FALSE,"장축";#N/A,#N/A,FALSE,"4WD"}</definedName>
    <definedName name="ㅇㅎㅁㅇㅎㄴㅇㅁ" localSheetId="2" hidden="1">{#N/A,"수불부",FALSE,"사급자재수불서";#N/A,"수불부",FALSE,"사급자재수불서"}</definedName>
    <definedName name="ㅇㅎㅁㅇㅎㄴㅇㅁ" localSheetId="3" hidden="1">{#N/A,"수불부",FALSE,"사급자재수불서";#N/A,"수불부",FALSE,"사급자재수불서"}</definedName>
    <definedName name="ㅇㅎㅁㅇㅎㄴㅇㅁ" hidden="1">{#N/A,"수불부",FALSE,"사급자재수불서";#N/A,"수불부",FALSE,"사급자재수불서"}</definedName>
    <definedName name="ㅇ호" localSheetId="2" hidden="1">{#N/A,#N/A,FALSE,"혼합골재"}</definedName>
    <definedName name="ㅇ호" localSheetId="3" hidden="1">{#N/A,#N/A,FALSE,"혼합골재"}</definedName>
    <definedName name="ㅇ호" hidden="1">{#N/A,#N/A,FALSE,"혼합골재"}</definedName>
    <definedName name="아니오" localSheetId="2" hidden="1">{"'Sheet1'!$A$9:$I$36"}</definedName>
    <definedName name="아니오" localSheetId="3" hidden="1">{"'Sheet1'!$A$9:$I$36"}</definedName>
    <definedName name="아니오" hidden="1">{"'Sheet1'!$A$9:$I$36"}</definedName>
    <definedName name="아랑러ㅏㅇㄴㄹ" localSheetId="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러ㅏ러" localSheetId="2" hidden="1">{"'Firr(선)'!$AS$1:$AY$62","'Firr(사)'!$AS$1:$AY$62","'Firr(회)'!$AS$1:$AY$62","'Firr(선)'!$L$1:$V$62","'Firr(사)'!$L$1:$V$62","'Firr(회)'!$L$1:$V$62"}</definedName>
    <definedName name="아러ㅏ러" localSheetId="3" hidden="1">{"'Firr(선)'!$AS$1:$AY$62","'Firr(사)'!$AS$1:$AY$62","'Firr(회)'!$AS$1:$AY$62","'Firr(선)'!$L$1:$V$62","'Firr(사)'!$L$1:$V$62","'Firr(회)'!$L$1:$V$62"}</definedName>
    <definedName name="아러ㅏ러" hidden="1">{"'Firr(선)'!$AS$1:$AY$62","'Firr(사)'!$AS$1:$AY$62","'Firr(회)'!$AS$1:$AY$62","'Firr(선)'!$L$1:$V$62","'Firr(사)'!$L$1:$V$62","'Firr(회)'!$L$1:$V$62"}</definedName>
    <definedName name="악" localSheetId="2">공사원가계산서!악</definedName>
    <definedName name="악">#N/A</definedName>
    <definedName name="악새" localSheetId="2">공사원가계산서!악새</definedName>
    <definedName name="악새">#N/A</definedName>
    <definedName name="알" localSheetId="2">공사원가계산서!알</definedName>
    <definedName name="알">#N/A</definedName>
    <definedName name="알2" localSheetId="2">공사원가계산서!알2</definedName>
    <definedName name="알2">#N/A</definedName>
    <definedName name="어랑너ㅣㄹㄴㅇ" localSheetId="2" hidden="1">{#N/A,"수불부",FALSE,"사급자재수불서";#N/A,"수불부",FALSE,"사급자재수불서"}</definedName>
    <definedName name="어랑너ㅣㄹㄴㅇ" localSheetId="3" hidden="1">{#N/A,"수불부",FALSE,"사급자재수불서";#N/A,"수불부",FALSE,"사급자재수불서"}</definedName>
    <definedName name="어랑너ㅣㄹㄴㅇ" hidden="1">{#N/A,"수불부",FALSE,"사급자재수불서";#N/A,"수불부",FALSE,"사급자재수불서"}</definedName>
    <definedName name="억이상" localSheetId="2" hidden="1">{#N/A,#N/A,FALSE,"2~8번"}</definedName>
    <definedName name="억이상" localSheetId="3" hidden="1">{#N/A,#N/A,FALSE,"2~8번"}</definedName>
    <definedName name="억이상" hidden="1">{#N/A,#N/A,FALSE,"2~8번"}</definedName>
    <definedName name="업무배분3" localSheetId="2" hidden="1">{"'관경확장'!$A$79:$M$98","'관경확장'!$A$54:$M$78"}</definedName>
    <definedName name="업무배분3" localSheetId="3" hidden="1">{"'관경확장'!$A$79:$M$98","'관경확장'!$A$54:$M$78"}</definedName>
    <definedName name="업무배분3" hidden="1">{"'관경확장'!$A$79:$M$98","'관경확장'!$A$54:$M$78"}</definedName>
    <definedName name="업체" localSheetId="2" hidden="1">#REF!</definedName>
    <definedName name="업체" hidden="1">#REF!</definedName>
    <definedName name="연물ㅇㅇ" localSheetId="2">공사원가계산서!연물ㅇㅇ</definedName>
    <definedName name="연물ㅇㅇ">#N/A</definedName>
    <definedName name="연접" localSheetId="2">공사원가계산서!연접</definedName>
    <definedName name="연접">#N/A</definedName>
    <definedName name="연접물량" localSheetId="2">공사원가계산서!연접물량</definedName>
    <definedName name="연접물량">#N/A</definedName>
    <definedName name="연집" localSheetId="2">공사원가계산서!연집</definedName>
    <definedName name="연집">#N/A</definedName>
    <definedName name="열처리" localSheetId="2" hidden="1">{#N/A,#N/A,FALSE,"단축1";#N/A,#N/A,FALSE,"단축2";#N/A,#N/A,FALSE,"단축3";#N/A,#N/A,FALSE,"장축";#N/A,#N/A,FALSE,"4WD"}</definedName>
    <definedName name="열처리" localSheetId="3" hidden="1">{#N/A,#N/A,FALSE,"단축1";#N/A,#N/A,FALSE,"단축2";#N/A,#N/A,FALSE,"단축3";#N/A,#N/A,FALSE,"장축";#N/A,#N/A,FALSE,"4WD"}</definedName>
    <definedName name="열처리" hidden="1">{#N/A,#N/A,FALSE,"단축1";#N/A,#N/A,FALSE,"단축2";#N/A,#N/A,FALSE,"단축3";#N/A,#N/A,FALSE,"장축";#N/A,#N/A,FALSE,"4WD"}</definedName>
    <definedName name="염색기술3" localSheetId="2" hidden="1">{#N/A,#N/A,TRUE,"손익보고"}</definedName>
    <definedName name="염색기술3" localSheetId="3" hidden="1">{#N/A,#N/A,TRUE,"손익보고"}</definedName>
    <definedName name="염색기술3" hidden="1">{#N/A,#N/A,TRUE,"손익보고"}</definedName>
    <definedName name="예산" localSheetId="2" hidden="1">{#N/A,#N/A,TRUE,"손익보고"}</definedName>
    <definedName name="예산" localSheetId="3" hidden="1">{#N/A,#N/A,TRUE,"손익보고"}</definedName>
    <definedName name="예산" hidden="1">{#N/A,#N/A,TRUE,"손익보고"}</definedName>
    <definedName name="오" localSheetId="2" hidden="1">#REF!</definedName>
    <definedName name="오" hidden="1">#REF!</definedName>
    <definedName name="옹" localSheetId="2" hidden="1">{#N/A,#N/A,FALSE,"골재소요량";#N/A,#N/A,FALSE,"골재소요량"}</definedName>
    <definedName name="옹" localSheetId="3" hidden="1">{#N/A,#N/A,FALSE,"골재소요량";#N/A,#N/A,FALSE,"골재소요량"}</definedName>
    <definedName name="옹" hidden="1">{#N/A,#N/A,FALSE,"골재소요량";#N/A,#N/A,FALSE,"골재소요량"}</definedName>
    <definedName name="옹1.85" localSheetId="2" hidden="1">{#N/A,#N/A,FALSE,"포장단가"}</definedName>
    <definedName name="옹1.85" localSheetId="3" hidden="1">{#N/A,#N/A,FALSE,"포장단가"}</definedName>
    <definedName name="옹1.85" hidden="1">{#N/A,#N/A,FALSE,"포장단가"}</definedName>
    <definedName name="옹벽단위" localSheetId="2" hidden="1">{#N/A,#N/A,FALSE,"골재소요량";#N/A,#N/A,FALSE,"골재소요량"}</definedName>
    <definedName name="옹벽단위" localSheetId="3" hidden="1">{#N/A,#N/A,FALSE,"골재소요량";#N/A,#N/A,FALSE,"골재소요량"}</definedName>
    <definedName name="옹벽단위" hidden="1">{#N/A,#N/A,FALSE,"골재소요량";#N/A,#N/A,FALSE,"골재소요량"}</definedName>
    <definedName name="옹벽단위수량" localSheetId="2" hidden="1">{#N/A,#N/A,FALSE,"혼합골재"}</definedName>
    <definedName name="옹벽단위수량" localSheetId="3" hidden="1">{#N/A,#N/A,FALSE,"혼합골재"}</definedName>
    <definedName name="옹벽단위수량" hidden="1">{#N/A,#N/A,FALSE,"혼합골재"}</definedName>
    <definedName name="옹벽수량집계표" localSheetId="2" hidden="1">{#N/A,#N/A,FALSE,"2~8번"}</definedName>
    <definedName name="옹벽수량집계표" localSheetId="3" hidden="1">{#N/A,#N/A,FALSE,"2~8번"}</definedName>
    <definedName name="옹벽수량집계표" hidden="1">{#N/A,#N/A,FALSE,"2~8번"}</definedName>
    <definedName name="옹벽수량집계표총괄" localSheetId="2" hidden="1">{#N/A,#N/A,FALSE,"혼합골재"}</definedName>
    <definedName name="옹벽수량집계표총괄" localSheetId="3" hidden="1">{#N/A,#N/A,FALSE,"혼합골재"}</definedName>
    <definedName name="옹벽수량집계표총괄" hidden="1">{#N/A,#N/A,FALSE,"혼합골재"}</definedName>
    <definedName name="완공3" localSheetId="2" hidden="1">#REF!</definedName>
    <definedName name="완공3" hidden="1">#REF!</definedName>
    <definedName name="우" localSheetId="2">#N/A</definedName>
    <definedName name="우">#N/A</definedName>
    <definedName name="우리" localSheetId="2">#N/A</definedName>
    <definedName name="우리">#N/A</definedName>
    <definedName name="우수연장조서" localSheetId="2">#REF!</definedName>
    <definedName name="우수연장조서">#REF!</definedName>
    <definedName name="우회도로" localSheetId="2" hidden="1">{#N/A,#N/A,FALSE,"현장 NCR 분석";#N/A,#N/A,FALSE,"현장품질감사";#N/A,#N/A,FALSE,"현장품질감사"}</definedName>
    <definedName name="우회도로" localSheetId="3" hidden="1">{#N/A,#N/A,FALSE,"현장 NCR 분석";#N/A,#N/A,FALSE,"현장품질감사";#N/A,#N/A,FALSE,"현장품질감사"}</definedName>
    <definedName name="우회도로" hidden="1">{#N/A,#N/A,FALSE,"현장 NCR 분석";#N/A,#N/A,FALSE,"현장품질감사";#N/A,#N/A,FALSE,"현장품질감사"}</definedName>
    <definedName name="우ㅗ홓ㅇ" localSheetId="2" hidden="1">{#N/A,#N/A,FALSE,"조골재"}</definedName>
    <definedName name="우ㅗ홓ㅇ" localSheetId="3" hidden="1">{#N/A,#N/A,FALSE,"조골재"}</definedName>
    <definedName name="우ㅗ홓ㅇ" hidden="1">{#N/A,#N/A,FALSE,"조골재"}</definedName>
    <definedName name="운영설비비" localSheetId="2">공사원가계산서!운영설비비</definedName>
    <definedName name="운영설비비">#N/A</definedName>
    <definedName name="원가" localSheetId="2" hidden="1">{#N/A,#N/A,FALSE,"운반시간"}</definedName>
    <definedName name="원가" localSheetId="3" hidden="1">{#N/A,#N/A,FALSE,"운반시간"}</definedName>
    <definedName name="원가" hidden="1">{#N/A,#N/A,FALSE,"운반시간"}</definedName>
    <definedName name="원가계산" localSheetId="2">#REF!,#REF!,#REF!</definedName>
    <definedName name="원가계산">#REF!,#REF!,#REF!</definedName>
    <definedName name="원가계산당초변경" localSheetId="2">공사원가계산서!원가계산당초변경</definedName>
    <definedName name="원가계산당초변경">#N/A</definedName>
    <definedName name="원가계산서1" localSheetId="2" hidden="1">{#N/A,#N/A,TRUE,"손익보고"}</definedName>
    <definedName name="원가계산서1" localSheetId="3" hidden="1">{#N/A,#N/A,TRUE,"손익보고"}</definedName>
    <definedName name="원가계산서1" hidden="1">{#N/A,#N/A,TRUE,"손익보고"}</definedName>
    <definedName name="원가계산창" localSheetId="2">공사원가계산서!원가계산창</definedName>
    <definedName name="원가계산창">#N/A</definedName>
    <definedName name="원남내역" localSheetId="2" hidden="1">#REF!</definedName>
    <definedName name="원남내역" localSheetId="3" hidden="1">#REF!</definedName>
    <definedName name="원남내역" hidden="1">#REF!</definedName>
    <definedName name="유입조전기공사내역" localSheetId="2" hidden="1">{"'단계별시설공사비'!$A$3:$K$51"}</definedName>
    <definedName name="유입조전기공사내역" localSheetId="3" hidden="1">{"'단계별시설공사비'!$A$3:$K$51"}</definedName>
    <definedName name="유입조전기공사내역" hidden="1">{"'단계별시설공사비'!$A$3:$K$51"}</definedName>
    <definedName name="의" localSheetId="2" hidden="1">{#N/A,#N/A,FALSE,"운반시간"}</definedName>
    <definedName name="의" localSheetId="3" hidden="1">{#N/A,#N/A,FALSE,"운반시간"}</definedName>
    <definedName name="의" hidden="1">{#N/A,#N/A,FALSE,"운반시간"}</definedName>
    <definedName name="이가" localSheetId="2" hidden="1">{"'Firr(선)'!$AS$1:$AY$62","'Firr(사)'!$AS$1:$AY$62","'Firr(회)'!$AS$1:$AY$62","'Firr(선)'!$L$1:$V$62","'Firr(사)'!$L$1:$V$62","'Firr(회)'!$L$1:$V$62"}</definedName>
    <definedName name="이가" localSheetId="3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광훈11" localSheetId="2" hidden="1">{#N/A,#N/A,FALSE,"명세표"}</definedName>
    <definedName name="이광훈11" localSheetId="3" hidden="1">{#N/A,#N/A,FALSE,"명세표"}</definedName>
    <definedName name="이광훈11" hidden="1">{#N/A,#N/A,FALSE,"명세표"}</definedName>
    <definedName name="이광훈13" localSheetId="2">공사원가계산서!이광훈13</definedName>
    <definedName name="이광훈13">#N/A</definedName>
    <definedName name="이광훈15" localSheetId="2" hidden="1">{#N/A,#N/A,FALSE,"명세표"}</definedName>
    <definedName name="이광훈15" localSheetId="3" hidden="1">{#N/A,#N/A,FALSE,"명세표"}</definedName>
    <definedName name="이광훈15" hidden="1">{#N/A,#N/A,FALSE,"명세표"}</definedName>
    <definedName name="이광훈16" localSheetId="2" hidden="1">{#N/A,#N/A,FALSE,"명세표"}</definedName>
    <definedName name="이광훈16" localSheetId="3" hidden="1">{#N/A,#N/A,FALSE,"명세표"}</definedName>
    <definedName name="이광훈16" hidden="1">{#N/A,#N/A,FALSE,"명세표"}</definedName>
    <definedName name="이광훈17" localSheetId="2" hidden="1">{#N/A,#N/A,FALSE,"명세표"}</definedName>
    <definedName name="이광훈17" localSheetId="3" hidden="1">{#N/A,#N/A,FALSE,"명세표"}</definedName>
    <definedName name="이광훈17" hidden="1">{#N/A,#N/A,FALSE,"명세표"}</definedName>
    <definedName name="이광훈18" localSheetId="2" hidden="1">{#N/A,#N/A,FALSE,"명세표"}</definedName>
    <definedName name="이광훈18" localSheetId="3" hidden="1">{#N/A,#N/A,FALSE,"명세표"}</definedName>
    <definedName name="이광훈18" hidden="1">{#N/A,#N/A,FALSE,"명세표"}</definedName>
    <definedName name="이광훈2" localSheetId="2" hidden="1">{#N/A,#N/A,FALSE,"명세표"}</definedName>
    <definedName name="이광훈2" localSheetId="3" hidden="1">{#N/A,#N/A,FALSE,"명세표"}</definedName>
    <definedName name="이광훈2" hidden="1">{#N/A,#N/A,FALSE,"명세표"}</definedName>
    <definedName name="이광훈20" localSheetId="2" hidden="1">{#N/A,#N/A,FALSE,"명세표"}</definedName>
    <definedName name="이광훈20" localSheetId="3" hidden="1">{#N/A,#N/A,FALSE,"명세표"}</definedName>
    <definedName name="이광훈20" hidden="1">{#N/A,#N/A,FALSE,"명세표"}</definedName>
    <definedName name="이광훈21" localSheetId="2" hidden="1">{#N/A,#N/A,FALSE,"명세표"}</definedName>
    <definedName name="이광훈21" localSheetId="3" hidden="1">{#N/A,#N/A,FALSE,"명세표"}</definedName>
    <definedName name="이광훈21" hidden="1">{#N/A,#N/A,FALSE,"명세표"}</definedName>
    <definedName name="이광훈22" localSheetId="2" hidden="1">{#N/A,#N/A,FALSE,"명세표"}</definedName>
    <definedName name="이광훈22" localSheetId="3" hidden="1">{#N/A,#N/A,FALSE,"명세표"}</definedName>
    <definedName name="이광훈22" hidden="1">{#N/A,#N/A,FALSE,"명세표"}</definedName>
    <definedName name="이광훈23" localSheetId="2" hidden="1">{#N/A,#N/A,FALSE,"명세표"}</definedName>
    <definedName name="이광훈23" localSheetId="3" hidden="1">{#N/A,#N/A,FALSE,"명세표"}</definedName>
    <definedName name="이광훈23" hidden="1">{#N/A,#N/A,FALSE,"명세표"}</definedName>
    <definedName name="이광훈24" localSheetId="2" hidden="1">{#N/A,#N/A,FALSE,"명세표"}</definedName>
    <definedName name="이광훈24" localSheetId="3" hidden="1">{#N/A,#N/A,FALSE,"명세표"}</definedName>
    <definedName name="이광훈24" hidden="1">{#N/A,#N/A,FALSE,"명세표"}</definedName>
    <definedName name="이광훈3" localSheetId="2">공사원가계산서!이광훈3</definedName>
    <definedName name="이광훈3">#N/A</definedName>
    <definedName name="이광훈4" localSheetId="2" hidden="1">{#N/A,#N/A,FALSE,"명세표"}</definedName>
    <definedName name="이광훈4" localSheetId="3" hidden="1">{#N/A,#N/A,FALSE,"명세표"}</definedName>
    <definedName name="이광훈4" hidden="1">{#N/A,#N/A,FALSE,"명세표"}</definedName>
    <definedName name="이광훈5" localSheetId="2">공사원가계산서!이광훈5</definedName>
    <definedName name="이광훈5">#N/A</definedName>
    <definedName name="이광훈6" localSheetId="2" hidden="1">{#N/A,#N/A,FALSE,"명세표"}</definedName>
    <definedName name="이광훈6" localSheetId="3" hidden="1">{#N/A,#N/A,FALSE,"명세표"}</definedName>
    <definedName name="이광훈6" hidden="1">{#N/A,#N/A,FALSE,"명세표"}</definedName>
    <definedName name="이광훈7" localSheetId="2" hidden="1">{#N/A,#N/A,FALSE,"명세표"}</definedName>
    <definedName name="이광훈7" localSheetId="3" hidden="1">{#N/A,#N/A,FALSE,"명세표"}</definedName>
    <definedName name="이광훈7" hidden="1">{#N/A,#N/A,FALSE,"명세표"}</definedName>
    <definedName name="이광훈8" localSheetId="2" hidden="1">{#N/A,#N/A,FALSE,"명세표"}</definedName>
    <definedName name="이광훈8" localSheetId="3" hidden="1">{#N/A,#N/A,FALSE,"명세표"}</definedName>
    <definedName name="이광훈8" hidden="1">{#N/A,#N/A,FALSE,"명세표"}</definedName>
    <definedName name="이광훈9" localSheetId="2" hidden="1">{#N/A,#N/A,FALSE,"명세표"}</definedName>
    <definedName name="이광훈9" localSheetId="3" hidden="1">{#N/A,#N/A,FALSE,"명세표"}</definedName>
    <definedName name="이광훈9" hidden="1">{#N/A,#N/A,FALSE,"명세표"}</definedName>
    <definedName name="이름" localSheetId="2">공사원가계산서!이름</definedName>
    <definedName name="이름">#N/A</definedName>
    <definedName name="이릉" localSheetId="2" hidden="1">#REF!</definedName>
    <definedName name="이릉" localSheetId="3" hidden="1">#REF!</definedName>
    <definedName name="이릉" hidden="1">#REF!</definedName>
    <definedName name="이리" localSheetId="2">공사원가계산서!이리</definedName>
    <definedName name="이리">#N/A</definedName>
    <definedName name="이미" localSheetId="2">공사원가계산서!이미</definedName>
    <definedName name="이미">#N/A</definedName>
    <definedName name="이이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이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인건비배분" localSheetId="2">공사원가계산서!인건비배분</definedName>
    <definedName name="인건비배분">#N/A</definedName>
    <definedName name="인력기계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인력기계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인력기계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인쇄양식" localSheetId="2">공사원가계산서!인쇄양식</definedName>
    <definedName name="인쇄양식">#N/A</definedName>
    <definedName name="인원산출" localSheetId="2" hidden="1">{#N/A,#N/A,TRUE,"Y생산";#N/A,#N/A,TRUE,"Y판매";#N/A,#N/A,TRUE,"Y총물량";#N/A,#N/A,TRUE,"Y능력";#N/A,#N/A,TRUE,"YKD"}</definedName>
    <definedName name="인원산출" localSheetId="3" hidden="1">{#N/A,#N/A,TRUE,"Y생산";#N/A,#N/A,TRUE,"Y판매";#N/A,#N/A,TRUE,"Y총물량";#N/A,#N/A,TRUE,"Y능력";#N/A,#N/A,TRUE,"YKD"}</definedName>
    <definedName name="인원산출" hidden="1">{#N/A,#N/A,TRUE,"Y생산";#N/A,#N/A,TRUE,"Y판매";#N/A,#N/A,TRUE,"Y총물량";#N/A,#N/A,TRUE,"Y능력";#N/A,#N/A,TRUE,"YKD"}</definedName>
    <definedName name="일" localSheetId="2" hidden="1">#REF!</definedName>
    <definedName name="일" hidden="1">#REF!</definedName>
    <definedName name="일반철콘" localSheetId="2" hidden="1">{#N/A,#N/A,FALSE,"토공2"}</definedName>
    <definedName name="일반철콘" localSheetId="3" hidden="1">{#N/A,#N/A,FALSE,"토공2"}</definedName>
    <definedName name="일반철콘" hidden="1">{#N/A,#N/A,FALSE,"토공2"}</definedName>
    <definedName name="일위" localSheetId="2">#REF!,#REF!</definedName>
    <definedName name="일위">#REF!,#REF!</definedName>
    <definedName name="일위_2" localSheetId="2">#REF!,#REF!</definedName>
    <definedName name="일위_2">#REF!,#REF!</definedName>
    <definedName name="일위_73" localSheetId="2">#REF!,#REF!</definedName>
    <definedName name="일위_73">#REF!,#REF!</definedName>
    <definedName name="일위_74" localSheetId="2">#REF!,#REF!</definedName>
    <definedName name="일위_74">#REF!,#REF!</definedName>
    <definedName name="일위다" localSheetId="2" hidden="1">{"'제10장(표)'!$A$5:$L$10"}</definedName>
    <definedName name="일위다" localSheetId="3" hidden="1">{"'제10장(표)'!$A$5:$L$10"}</definedName>
    <definedName name="일위다" hidden="1">{"'제10장(표)'!$A$5:$L$10"}</definedName>
    <definedName name="일위대" localSheetId="2" hidden="1">{"'제10장(표)'!$A$5:$L$10"}</definedName>
    <definedName name="일위대" localSheetId="3" hidden="1">{"'제10장(표)'!$A$5:$L$10"}</definedName>
    <definedName name="일위대" hidden="1">{"'제10장(표)'!$A$5:$L$10"}</definedName>
    <definedName name="일위대가집계표_36_73">NA()</definedName>
    <definedName name="일위대가집계표_36_74">NA()</definedName>
    <definedName name="일자별" localSheetId="2" hidden="1">{#N/A,#N/A,TRUE,"Y생산";#N/A,#N/A,TRUE,"Y판매";#N/A,#N/A,TRUE,"Y총물량";#N/A,#N/A,TRUE,"Y능력";#N/A,#N/A,TRUE,"YKD"}</definedName>
    <definedName name="일자별" localSheetId="3" hidden="1">{#N/A,#N/A,TRUE,"Y생산";#N/A,#N/A,TRUE,"Y판매";#N/A,#N/A,TRUE,"Y총물량";#N/A,#N/A,TRUE,"Y능력";#N/A,#N/A,TRUE,"YKD"}</definedName>
    <definedName name="일자별" hidden="1">{#N/A,#N/A,TRUE,"Y생산";#N/A,#N/A,TRUE,"Y판매";#N/A,#N/A,TRUE,"Y총물량";#N/A,#N/A,TRUE,"Y능력";#N/A,#N/A,TRUE,"YKD"}</definedName>
    <definedName name="일정" localSheetId="2" hidden="1">{#N/A,#N/A,FALSE,"단축1";#N/A,#N/A,FALSE,"단축2";#N/A,#N/A,FALSE,"단축3";#N/A,#N/A,FALSE,"장축";#N/A,#N/A,FALSE,"4WD"}</definedName>
    <definedName name="일정" localSheetId="3" hidden="1">{#N/A,#N/A,FALSE,"단축1";#N/A,#N/A,FALSE,"단축2";#N/A,#N/A,FALSE,"단축3";#N/A,#N/A,FALSE,"장축";#N/A,#N/A,FALSE,"4WD"}</definedName>
    <definedName name="일정" hidden="1">{#N/A,#N/A,FALSE,"단축1";#N/A,#N/A,FALSE,"단축2";#N/A,#N/A,FALSE,"단축3";#N/A,#N/A,FALSE,"장축";#N/A,#N/A,FALSE,"4WD"}</definedName>
    <definedName name="임" localSheetId="2">#REF!</definedName>
    <definedName name="임">#REF!</definedName>
    <definedName name="임시1" localSheetId="2" hidden="1">{#N/A,#N/A,FALSE,"전력간선"}</definedName>
    <definedName name="임시1" localSheetId="3" hidden="1">{#N/A,#N/A,FALSE,"전력간선"}</definedName>
    <definedName name="임시1" hidden="1">{#N/A,#N/A,FALSE,"전력간선"}</definedName>
    <definedName name="임시2" localSheetId="2" hidden="1">{#N/A,#N/A,FALSE,"전력간선"}</definedName>
    <definedName name="임시2" localSheetId="3" hidden="1">{#N/A,#N/A,FALSE,"전력간선"}</definedName>
    <definedName name="임시2" hidden="1">{#N/A,#N/A,FALSE,"전력간선"}</definedName>
    <definedName name="임직" localSheetId="2" hidden="1">#REF!</definedName>
    <definedName name="임직" hidden="1">#REF!</definedName>
    <definedName name="임현수" localSheetId="2">공사원가계산서!임현수</definedName>
    <definedName name="임현수">#N/A</definedName>
    <definedName name="임현수1" localSheetId="2">공사원가계산서!임현수1</definedName>
    <definedName name="임현수1">#N/A</definedName>
    <definedName name="임현수10" localSheetId="2">공사원가계산서!임현수10</definedName>
    <definedName name="임현수10">#N/A</definedName>
    <definedName name="임현수11" localSheetId="2">공사원가계산서!임현수11</definedName>
    <definedName name="임현수11">#N/A</definedName>
    <definedName name="임현수12" localSheetId="2">공사원가계산서!임현수12</definedName>
    <definedName name="임현수12">#N/A</definedName>
    <definedName name="임현수13" localSheetId="2">공사원가계산서!임현수13</definedName>
    <definedName name="임현수13">#N/A</definedName>
    <definedName name="임현수15" localSheetId="2">공사원가계산서!임현수15</definedName>
    <definedName name="임현수15">#N/A</definedName>
    <definedName name="임현수17" localSheetId="2">공사원가계산서!임현수17</definedName>
    <definedName name="임현수17">#N/A</definedName>
    <definedName name="임현수18" localSheetId="2">공사원가계산서!임현수18</definedName>
    <definedName name="임현수18">#N/A</definedName>
    <definedName name="임현수19" localSheetId="2">공사원가계산서!임현수19</definedName>
    <definedName name="임현수19">#N/A</definedName>
    <definedName name="임현수2" localSheetId="2">공사원가계산서!임현수2</definedName>
    <definedName name="임현수2">#N/A</definedName>
    <definedName name="임현수20" localSheetId="2">공사원가계산서!임현수20</definedName>
    <definedName name="임현수20">#N/A</definedName>
    <definedName name="임현수21" localSheetId="2">공사원가계산서!임현수21</definedName>
    <definedName name="임현수21">#N/A</definedName>
    <definedName name="임현수22" localSheetId="2">공사원가계산서!임현수22</definedName>
    <definedName name="임현수22">#N/A</definedName>
    <definedName name="임현수23" localSheetId="2">공사원가계산서!임현수23</definedName>
    <definedName name="임현수23">#N/A</definedName>
    <definedName name="임현수25" localSheetId="2">공사원가계산서!임현수25</definedName>
    <definedName name="임현수25">#N/A</definedName>
    <definedName name="임현수27" localSheetId="2">공사원가계산서!임현수27</definedName>
    <definedName name="임현수27">#N/A</definedName>
    <definedName name="임현수28" localSheetId="2">공사원가계산서!임현수28</definedName>
    <definedName name="임현수28">#N/A</definedName>
    <definedName name="임현수29" localSheetId="2">공사원가계산서!임현수29</definedName>
    <definedName name="임현수29">#N/A</definedName>
    <definedName name="임현수3" localSheetId="2">공사원가계산서!임현수3</definedName>
    <definedName name="임현수3">#N/A</definedName>
    <definedName name="임현수30" localSheetId="2">공사원가계산서!임현수30</definedName>
    <definedName name="임현수30">#N/A</definedName>
    <definedName name="임현수31" localSheetId="2">공사원가계산서!임현수31</definedName>
    <definedName name="임현수31">#N/A</definedName>
    <definedName name="임현수32" localSheetId="2">공사원가계산서!임현수32</definedName>
    <definedName name="임현수32">#N/A</definedName>
    <definedName name="임현수33" localSheetId="2">공사원가계산서!임현수33</definedName>
    <definedName name="임현수33">#N/A</definedName>
    <definedName name="임현수34" localSheetId="2">공사원가계산서!임현수34</definedName>
    <definedName name="임현수34">#N/A</definedName>
    <definedName name="임현수36" localSheetId="2">공사원가계산서!임현수36</definedName>
    <definedName name="임현수36">#N/A</definedName>
    <definedName name="임현수37" localSheetId="2">공사원가계산서!임현수37</definedName>
    <definedName name="임현수37">#N/A</definedName>
    <definedName name="임현수4" localSheetId="2">공사원가계산서!임현수4</definedName>
    <definedName name="임현수4">#N/A</definedName>
    <definedName name="임현수5" localSheetId="2">공사원가계산서!임현수5</definedName>
    <definedName name="임현수5">#N/A</definedName>
    <definedName name="임현수6" localSheetId="2">공사원가계산서!임현수6</definedName>
    <definedName name="임현수6">#N/A</definedName>
    <definedName name="임현수7" localSheetId="2">공사원가계산서!임현수7</definedName>
    <definedName name="임현수7">#N/A</definedName>
    <definedName name="임현수8" localSheetId="2">공사원가계산서!임현수8</definedName>
    <definedName name="임현수8">#N/A</definedName>
    <definedName name="임현수9" localSheetId="2">공사원가계산서!임현수9</definedName>
    <definedName name="임현수9">#N/A</definedName>
    <definedName name="입력" localSheetId="2">공사원가계산서!입력</definedName>
    <definedName name="입력">#N/A</definedName>
    <definedName name="입력1" localSheetId="2">공사원가계산서!입력1</definedName>
    <definedName name="입력1">#N/A</definedName>
    <definedName name="입찰금액안" localSheetId="2" hidden="1">#REF!</definedName>
    <definedName name="입찰금액안" localSheetId="3" hidden="1">#REF!</definedName>
    <definedName name="입찰금액안" hidden="1">#REF!</definedName>
    <definedName name="ㅈ" localSheetId="2" hidden="1">{#N/A,#N/A,FALSE,"명세표"}</definedName>
    <definedName name="ㅈ" localSheetId="3" hidden="1">{#N/A,#N/A,FALSE,"명세표"}</definedName>
    <definedName name="ㅈ" hidden="1">{#N/A,#N/A,FALSE,"명세표"}</definedName>
    <definedName name="ㅈㅈ" localSheetId="2">#REF!</definedName>
    <definedName name="ㅈㅈ">#REF!</definedName>
    <definedName name="ㅈㅈㅈ" localSheetId="2" hidden="1">{"'Sheet1'!$D$19","'Sheet1'!$B$22:$E$22"}</definedName>
    <definedName name="ㅈㅈㅈ" localSheetId="3" hidden="1">{"'Sheet1'!$D$19","'Sheet1'!$B$22:$E$22"}</definedName>
    <definedName name="ㅈㅈㅈ" hidden="1">{"'Sheet1'!$D$19","'Sheet1'!$B$22:$E$22"}</definedName>
    <definedName name="ㅈㅈㅈㅈ" localSheetId="2" hidden="1">{#N/A,#N/A,FALSE,"명세표"}</definedName>
    <definedName name="ㅈㅈㅈㅈ" localSheetId="3" hidden="1">{#N/A,#N/A,FALSE,"명세표"}</definedName>
    <definedName name="ㅈㅈㅈㅈ" hidden="1">{#N/A,#N/A,FALSE,"명세표"}</definedName>
    <definedName name="ㅈㅈㅈㅈㅈㅈ" localSheetId="2">#N/A</definedName>
    <definedName name="ㅈㅈㅈㅈㅈㅈ">#N/A</definedName>
    <definedName name="ㅈㅈㅈㅈㅈㅈㅈㅈ" localSheetId="2">공사원가계산서!ㅈㅈㅈㅈㅈㅈㅈㅈ</definedName>
    <definedName name="ㅈㅈㅈㅈㅈㅈㅈㅈ">#N/A</definedName>
    <definedName name="ㅈㅈㅈㅈㅈㅈㅈㅈㅈ" localSheetId="2">공사원가계산서!ㅈㅈㅈㅈㅈㅈㅈㅈㅈ</definedName>
    <definedName name="ㅈㅈㅈㅈㅈㅈㅈㅈㅈ">#N/A</definedName>
    <definedName name="ㅈㅈㅈㅈㅈㅈㅈㅈㅈㅈ" localSheetId="2">공사원가계산서!ㅈㅈㅈㅈㅈㅈㅈㅈㅈㅈ</definedName>
    <definedName name="ㅈㅈㅈㅈㅈㅈㅈㅈㅈㅈ">#N/A</definedName>
    <definedName name="ㅈㅈㅈㅈㅈㅈㅈㅈㅈㅈㅈㅈㅈㅈㅈㅈ" localSheetId="2">공사원가계산서!ㅈㅈㅈㅈㅈㅈㅈㅈㅈㅈㅈㅈㅈㅈㅈㅈ</definedName>
    <definedName name="ㅈㅈㅈㅈㅈㅈㅈㅈㅈㅈㅈㅈㅈㅈㅈㅈ">#N/A</definedName>
    <definedName name="자문비비" localSheetId="2" hidden="1">{"SJ - 기본 보기",#N/A,FALSE,"공사별 외주견적"}</definedName>
    <definedName name="자문비비" localSheetId="3" hidden="1">{"SJ - 기본 보기",#N/A,FALSE,"공사별 외주견적"}</definedName>
    <definedName name="자문비비" hidden="1">{"SJ - 기본 보기",#N/A,FALSE,"공사별 외주견적"}</definedName>
    <definedName name="자미" localSheetId="2" hidden="1">{#N/A,#N/A,FALSE,"명세표"}</definedName>
    <definedName name="자미" localSheetId="3" hidden="1">{#N/A,#N/A,FALSE,"명세표"}</definedName>
    <definedName name="자미" hidden="1">{#N/A,#N/A,FALSE,"명세표"}</definedName>
    <definedName name="자재3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자재3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자재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자재단가근거" localSheetId="2" hidden="1">#REF!</definedName>
    <definedName name="자재단가근거" hidden="1">#REF!</definedName>
    <definedName name="자재인력조달" localSheetId="2">공사원가계산서!자재인력조달</definedName>
    <definedName name="자재인력조달">#N/A</definedName>
    <definedName name="장경준" localSheetId="2" hidden="1">#REF!</definedName>
    <definedName name="장경준" localSheetId="3" hidden="1">#REF!</definedName>
    <definedName name="장경준" hidden="1">#REF!</definedName>
    <definedName name="장산교" localSheetId="2">#REF!</definedName>
    <definedName name="장산교">#REF!</definedName>
    <definedName name="저압케이블공" localSheetId="2">#N/A</definedName>
    <definedName name="저압케이블공">#N/A</definedName>
    <definedName name="전기내역" localSheetId="2" hidden="1">{#N/A,#N/A,FALSE,"CCTV"}</definedName>
    <definedName name="전기내역" localSheetId="3" hidden="1">{#N/A,#N/A,FALSE,"CCTV"}</definedName>
    <definedName name="전기내역" hidden="1">{#N/A,#N/A,FALSE,"CCTV"}</definedName>
    <definedName name="전기산출" localSheetId="2" hidden="1">#REF!</definedName>
    <definedName name="전기산출" hidden="1">#REF!</definedName>
    <definedName name="전기산출내역" localSheetId="2" hidden="1">#REF!</definedName>
    <definedName name="전기산출내역" hidden="1">#REF!</definedName>
    <definedName name="전력비2" localSheetId="2">공사원가계산서!전력비2</definedName>
    <definedName name="전력비2">#N/A</definedName>
    <definedName name="전력비5" localSheetId="2">공사원가계산서!전력비5</definedName>
    <definedName name="전력비5">#N/A</definedName>
    <definedName name="전시장비노임단가" localSheetId="2" hidden="1">{"SJ - 기본 보기",#N/A,FALSE,"공사별 외주견적"}</definedName>
    <definedName name="전시장비노임단가" localSheetId="3" hidden="1">{"SJ - 기본 보기",#N/A,FALSE,"공사별 외주견적"}</definedName>
    <definedName name="전시장비노임단가" hidden="1">{"SJ - 기본 보기",#N/A,FALSE,"공사별 외주견적"}</definedName>
    <definedName name="전영희" localSheetId="2" hidden="1">{#N/A,#N/A,FALSE,"골재소요량";#N/A,#N/A,FALSE,"골재소요량"}</definedName>
    <definedName name="전영희" localSheetId="3" hidden="1">{#N/A,#N/A,FALSE,"골재소요량";#N/A,#N/A,FALSE,"골재소요량"}</definedName>
    <definedName name="전영희" hidden="1">{#N/A,#N/A,FALSE,"골재소요량";#N/A,#N/A,FALSE,"골재소요량"}</definedName>
    <definedName name="전차종" localSheetId="2" hidden="1">{#N/A,#N/A,FALSE,"표지";#N/A,#N/A,FALSE,"전제";#N/A,#N/A,FALSE,"대당";#N/A,#N/A,FALSE,"가공비";#N/A,#N/A,FALSE,"재료비";#N/A,#N/A,FALSE,"손익"}</definedName>
    <definedName name="전차종" localSheetId="3" hidden="1">{#N/A,#N/A,FALSE,"표지";#N/A,#N/A,FALSE,"전제";#N/A,#N/A,FALSE,"대당";#N/A,#N/A,FALSE,"가공비";#N/A,#N/A,FALSE,"재료비";#N/A,#N/A,FALSE,"손익"}</definedName>
    <definedName name="전차종" hidden="1">{#N/A,#N/A,FALSE,"표지";#N/A,#N/A,FALSE,"전제";#N/A,#N/A,FALSE,"대당";#N/A,#N/A,FALSE,"가공비";#N/A,#N/A,FALSE,"재료비";#N/A,#N/A,FALSE,"손익"}</definedName>
    <definedName name="전처리" localSheetId="2" hidden="1">{"'용량1'!$A$1:$AF$491"}</definedName>
    <definedName name="전처리" localSheetId="3" hidden="1">{"'용량1'!$A$1:$AF$491"}</definedName>
    <definedName name="전처리" hidden="1">{"'용량1'!$A$1:$AF$491"}</definedName>
    <definedName name="점멸기입력" localSheetId="2">공사원가계산서!점멸기입력</definedName>
    <definedName name="점멸기입력">#N/A</definedName>
    <definedName name="접지" localSheetId="2">공사원가계산서!접지</definedName>
    <definedName name="접지">#N/A</definedName>
    <definedName name="정수용" localSheetId="2" hidden="1">{#N/A,#N/A,TRUE,"Y생산";#N/A,#N/A,TRUE,"Y판매";#N/A,#N/A,TRUE,"Y총물량";#N/A,#N/A,TRUE,"Y능력";#N/A,#N/A,TRUE,"YKD"}</definedName>
    <definedName name="정수용" localSheetId="3" hidden="1">{#N/A,#N/A,TRUE,"Y생산";#N/A,#N/A,TRUE,"Y판매";#N/A,#N/A,TRUE,"Y총물량";#N/A,#N/A,TRUE,"Y능력";#N/A,#N/A,TRUE,"YKD"}</definedName>
    <definedName name="정수용" hidden="1">{#N/A,#N/A,TRUE,"Y생산";#N/A,#N/A,TRUE,"Y판매";#N/A,#N/A,TRUE,"Y총물량";#N/A,#N/A,TRUE,"Y능력";#N/A,#N/A,TRUE,"YKD"}</definedName>
    <definedName name="조" localSheetId="2" hidden="1">{"'Firr(선)'!$AS$1:$AY$62","'Firr(사)'!$AS$1:$AY$62","'Firr(회)'!$AS$1:$AY$62","'Firr(선)'!$L$1:$V$62","'Firr(사)'!$L$1:$V$62","'Firr(회)'!$L$1:$V$62"}</definedName>
    <definedName name="조" localSheetId="3" hidden="1">{"'Firr(선)'!$AS$1:$AY$62","'Firr(사)'!$AS$1:$AY$62","'Firr(회)'!$AS$1:$AY$62","'Firr(선)'!$L$1:$V$62","'Firr(사)'!$L$1:$V$62","'Firr(회)'!$L$1:$V$62"}</definedName>
    <definedName name="조" hidden="1">{"'Firr(선)'!$AS$1:$AY$62","'Firr(사)'!$AS$1:$AY$62","'Firr(회)'!$AS$1:$AY$62","'Firr(선)'!$L$1:$V$62","'Firr(사)'!$L$1:$V$62","'Firr(회)'!$L$1:$V$62"}</definedName>
    <definedName name="조도등주종류" localSheetId="2">#N/A</definedName>
    <definedName name="조도등주종류">#N/A</definedName>
    <definedName name="조도케이블길이" localSheetId="2">#N/A</definedName>
    <definedName name="조도케이블길이">#N/A</definedName>
    <definedName name="조립" localSheetId="2" hidden="1">{#N/A,#N/A,FALSE,"단축1";#N/A,#N/A,FALSE,"단축2";#N/A,#N/A,FALSE,"단축3";#N/A,#N/A,FALSE,"장축";#N/A,#N/A,FALSE,"4WD"}</definedName>
    <definedName name="조립" localSheetId="3" hidden="1">{#N/A,#N/A,FALSE,"단축1";#N/A,#N/A,FALSE,"단축2";#N/A,#N/A,FALSE,"단축3";#N/A,#N/A,FALSE,"장축";#N/A,#N/A,FALSE,"4WD"}</definedName>
    <definedName name="조립" hidden="1">{#N/A,#N/A,FALSE,"단축1";#N/A,#N/A,FALSE,"단축2";#N/A,#N/A,FALSE,"단축3";#N/A,#N/A,FALSE,"장축";#N/A,#N/A,FALSE,"4WD"}</definedName>
    <definedName name="조차장" localSheetId="2" hidden="1">{#N/A,#N/A,FALSE,"명세표"}</definedName>
    <definedName name="조차장" localSheetId="3" hidden="1">{#N/A,#N/A,FALSE,"명세표"}</definedName>
    <definedName name="조차장" hidden="1">{#N/A,#N/A,FALSE,"명세표"}</definedName>
    <definedName name="조치" localSheetId="2" hidden="1">{#N/A,#N/A,FALSE,"단축1";#N/A,#N/A,FALSE,"단축2";#N/A,#N/A,FALSE,"단축3";#N/A,#N/A,FALSE,"장축";#N/A,#N/A,FALSE,"4WD"}</definedName>
    <definedName name="조치" localSheetId="3" hidden="1">{#N/A,#N/A,FALSE,"단축1";#N/A,#N/A,FALSE,"단축2";#N/A,#N/A,FALSE,"단축3";#N/A,#N/A,FALSE,"장축";#N/A,#N/A,FALSE,"4WD"}</definedName>
    <definedName name="조치" hidden="1">{#N/A,#N/A,FALSE,"단축1";#N/A,#N/A,FALSE,"단축2";#N/A,#N/A,FALSE,"단축3";#N/A,#N/A,FALSE,"장축";#N/A,#N/A,FALSE,"4WD"}</definedName>
    <definedName name="조효" localSheetId="2" hidden="1">{"'Firr(선)'!$AS$1:$AY$62","'Firr(사)'!$AS$1:$AY$62","'Firr(회)'!$AS$1:$AY$62","'Firr(선)'!$L$1:$V$62","'Firr(사)'!$L$1:$V$62","'Firr(회)'!$L$1:$V$62"}</definedName>
    <definedName name="조효" localSheetId="3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2" hidden="1">{"'Firr(선)'!$AS$1:$AY$62","'Firr(사)'!$AS$1:$AY$62","'Firr(회)'!$AS$1:$AY$62","'Firr(선)'!$L$1:$V$62","'Firr(사)'!$L$1:$V$62","'Firr(회)'!$L$1:$V$62"}</definedName>
    <definedName name="조효석" localSheetId="3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중앙" localSheetId="2" hidden="1">{#N/A,#N/A,FALSE,"단축1";#N/A,#N/A,FALSE,"단축2";#N/A,#N/A,FALSE,"단축3";#N/A,#N/A,FALSE,"장축";#N/A,#N/A,FALSE,"4WD"}</definedName>
    <definedName name="중앙" localSheetId="3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증감1" localSheetId="2" hidden="1">{#N/A,#N/A,FALSE,"2~8번"}</definedName>
    <definedName name="증감1" localSheetId="3" hidden="1">{#N/A,#N/A,FALSE,"2~8번"}</definedName>
    <definedName name="증감1" hidden="1">{#N/A,#N/A,FALSE,"2~8번"}</definedName>
    <definedName name="증감대비" localSheetId="2" hidden="1">{#N/A,#N/A,FALSE,"증감대비표";#N/A,#N/A,FALSE,"결의서";#N/A,#N/A,FALSE,"내역서";#N/A,#N/A,FALSE,"도급예상"}</definedName>
    <definedName name="증감대비" localSheetId="3" hidden="1">{#N/A,#N/A,FALSE,"증감대비표";#N/A,#N/A,FALSE,"결의서";#N/A,#N/A,FALSE,"내역서";#N/A,#N/A,FALSE,"도급예상"}</definedName>
    <definedName name="증감대비" hidden="1">{#N/A,#N/A,FALSE,"증감대비표";#N/A,#N/A,FALSE,"결의서";#N/A,#N/A,FALSE,"내역서";#N/A,#N/A,FALSE,"도급예상"}</definedName>
    <definedName name="증감대비표" localSheetId="2" hidden="1">{#N/A,#N/A,FALSE,"증감대비표";#N/A,#N/A,FALSE,"결의서";#N/A,#N/A,FALSE,"내역서";#N/A,#N/A,FALSE,"도급예상"}</definedName>
    <definedName name="증감대비표" localSheetId="3" hidden="1">{#N/A,#N/A,FALSE,"증감대비표";#N/A,#N/A,FALSE,"결의서";#N/A,#N/A,FALSE,"내역서";#N/A,#N/A,FALSE,"도급예상"}</definedName>
    <definedName name="증감대비표" hidden="1">{#N/A,#N/A,FALSE,"증감대비표";#N/A,#N/A,FALSE,"결의서";#N/A,#N/A,FALSE,"내역서";#N/A,#N/A,FALSE,"도급예상"}</definedName>
    <definedName name="지지" localSheetId="2">공사원가계산서!지지</definedName>
    <definedName name="지지">#N/A</definedName>
    <definedName name="지품2" localSheetId="2" hidden="1">{#N/A,#N/A,FALSE,"포장단가"}</definedName>
    <definedName name="지품2" localSheetId="3" hidden="1">{#N/A,#N/A,FALSE,"포장단가"}</definedName>
    <definedName name="지품2" hidden="1">{#N/A,#N/A,FALSE,"포장단가"}</definedName>
    <definedName name="직매54P" localSheetId="2" hidden="1">{#N/A,#N/A,TRUE,"토적및재료집계";#N/A,#N/A,TRUE,"토적및재료집계";#N/A,#N/A,TRUE,"단위량"}</definedName>
    <definedName name="직매54P" localSheetId="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진" localSheetId="2" hidden="1">{#N/A,#N/A,FALSE,"현장 NCR 분석";#N/A,#N/A,FALSE,"현장품질감사";#N/A,#N/A,FALSE,"현장품질감사"}</definedName>
    <definedName name="진" localSheetId="3" hidden="1">{#N/A,#N/A,FALSE,"현장 NCR 분석";#N/A,#N/A,FALSE,"현장품질감사";#N/A,#N/A,FALSE,"현장품질감사"}</definedName>
    <definedName name="진" hidden="1">{#N/A,#N/A,FALSE,"현장 NCR 분석";#N/A,#N/A,FALSE,"현장품질감사";#N/A,#N/A,FALSE,"현장품질감사"}</definedName>
    <definedName name="진석" localSheetId="2">#REF!,#REF!</definedName>
    <definedName name="진석">#REF!,#REF!</definedName>
    <definedName name="집계표" localSheetId="2" hidden="1">{#N/A,#N/A,FALSE,"전력간선"}</definedName>
    <definedName name="집계표" localSheetId="3" hidden="1">{#N/A,#N/A,FALSE,"전력간선"}</definedName>
    <definedName name="집계표" hidden="1">{#N/A,#N/A,FALSE,"전력간선"}</definedName>
    <definedName name="ㅊ" localSheetId="2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ㅊ" localSheetId="3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ㅊ" hidden="1">{#N/A,#N/A,FALSE,"품의서";#N/A,#N/A,FALSE,"전제";#N/A,#N/A,FALSE,"총손";#N/A,#N/A,FALSE,"손익";#N/A,#N/A,FALSE,"대당";#N/A,#N/A,FALSE,"가공비";#N/A,#N/A,FALSE,"재료비";#N/A,#N/A,FALSE,"판비";#N/A,#N/A,FALSE,"가격"}</definedName>
    <definedName name="ㅊㅍㅋㅌㅊㅋ" localSheetId="2" hidden="1">{#N/A,#N/A,FALSE,"운반시간"}</definedName>
    <definedName name="ㅊㅍㅋㅌㅊㅋ" localSheetId="3" hidden="1">{#N/A,#N/A,FALSE,"운반시간"}</definedName>
    <definedName name="ㅊㅍㅋㅌㅊㅋ" hidden="1">{#N/A,#N/A,FALSE,"운반시간"}</definedName>
    <definedName name="ㅊㅍㅋㅌㅍㅌ" localSheetId="2" hidden="1">{#N/A,#N/A,FALSE,"혼합골재"}</definedName>
    <definedName name="ㅊㅍㅋㅌㅍㅌ" localSheetId="3" hidden="1">{#N/A,#N/A,FALSE,"혼합골재"}</definedName>
    <definedName name="ㅊㅍㅋㅌㅍㅌ" hidden="1">{#N/A,#N/A,FALSE,"혼합골재"}</definedName>
    <definedName name="차례" localSheetId="2">공사원가계산서!차례</definedName>
    <definedName name="차례">#N/A</definedName>
    <definedName name="차집관로" localSheetId="2" hidden="1">{#N/A,#N/A,FALSE,"신청통보";#N/A,#N/A,FALSE,"기성확인서";#N/A,#N/A,FALSE,"기성내역서"}</definedName>
    <definedName name="차집관로" localSheetId="3" hidden="1">{#N/A,#N/A,FALSE,"신청통보";#N/A,#N/A,FALSE,"기성확인서";#N/A,#N/A,FALSE,"기성내역서"}</definedName>
    <definedName name="차집관로" hidden="1">{#N/A,#N/A,FALSE,"신청통보";#N/A,#N/A,FALSE,"기성확인서";#N/A,#N/A,FALSE,"기성내역서"}</definedName>
    <definedName name="참석자" localSheetId="2" hidden="1">{#N/A,#N/A,FALSE,"현장 NCR 분석";#N/A,#N/A,FALSE,"현장품질감사";#N/A,#N/A,FALSE,"현장품질감사"}</definedName>
    <definedName name="참석자" localSheetId="3" hidden="1">{#N/A,#N/A,FALSE,"현장 NCR 분석";#N/A,#N/A,FALSE,"현장품질감사";#N/A,#N/A,FALSE,"현장품질감사"}</definedName>
    <definedName name="참석자" hidden="1">{#N/A,#N/A,FALSE,"현장 NCR 분석";#N/A,#N/A,FALSE,"현장품질감사";#N/A,#N/A,FALSE,"현장품질감사"}</definedName>
    <definedName name="참석자2" localSheetId="2" hidden="1">{#N/A,#N/A,FALSE,"현장 NCR 분석";#N/A,#N/A,FALSE,"현장품질감사";#N/A,#N/A,FALSE,"현장품질감사"}</definedName>
    <definedName name="참석자2" localSheetId="3" hidden="1">{#N/A,#N/A,FALSE,"현장 NCR 분석";#N/A,#N/A,FALSE,"현장품질감사";#N/A,#N/A,FALSE,"현장품질감사"}</definedName>
    <definedName name="참석자2" hidden="1">{#N/A,#N/A,FALSE,"현장 NCR 분석";#N/A,#N/A,FALSE,"현장품질감사";#N/A,#N/A,FALSE,"현장품질감사"}</definedName>
    <definedName name="참조" localSheetId="2">#N/A</definedName>
    <definedName name="참조">#N/A</definedName>
    <definedName name="처리수조" localSheetId="2" hidden="1">{"'용량1'!$A$1:$AF$491"}</definedName>
    <definedName name="처리수조" localSheetId="3" hidden="1">{"'용량1'!$A$1:$AF$491"}</definedName>
    <definedName name="처리수조" hidden="1">{"'용량1'!$A$1:$AF$491"}</definedName>
    <definedName name="총괄1" localSheetId="2" hidden="1">{"'단계별시설공사비'!$A$3:$K$51"}</definedName>
    <definedName name="총괄1" localSheetId="3" hidden="1">{"'단계별시설공사비'!$A$3:$K$51"}</definedName>
    <definedName name="총괄1" hidden="1">{"'단계별시설공사비'!$A$3:$K$51"}</definedName>
    <definedName name="총괄2" localSheetId="2" hidden="1">{#N/A,#N/A,FALSE,"현장 NCR 분석";#N/A,#N/A,FALSE,"현장품질감사";#N/A,#N/A,FALSE,"현장품질감사"}</definedName>
    <definedName name="총괄2" localSheetId="3" hidden="1">{#N/A,#N/A,FALSE,"현장 NCR 분석";#N/A,#N/A,FALSE,"현장품질감사";#N/A,#N/A,FALSE,"현장품질감사"}</definedName>
    <definedName name="총괄2" hidden="1">{#N/A,#N/A,FALSE,"현장 NCR 분석";#N/A,#N/A,FALSE,"현장품질감사";#N/A,#N/A,FALSE,"현장품질감사"}</definedName>
    <definedName name="총괄내역" localSheetId="2">공사원가계산서!총괄내역</definedName>
    <definedName name="총괄내역">#N/A</definedName>
    <definedName name="총괄표2" localSheetId="2">#REF!,#REF!,#REF!</definedName>
    <definedName name="총괄표2" localSheetId="3">#REF!,#REF!,#REF!</definedName>
    <definedName name="총괄표2">#REF!,#REF!,#REF!</definedName>
    <definedName name="총무3" localSheetId="2" hidden="1">{#N/A,#N/A,FALSE,"단축1";#N/A,#N/A,FALSE,"단축2";#N/A,#N/A,FALSE,"단축3";#N/A,#N/A,FALSE,"장축";#N/A,#N/A,FALSE,"4WD"}</definedName>
    <definedName name="총무3" localSheetId="3" hidden="1">{#N/A,#N/A,FALSE,"단축1";#N/A,#N/A,FALSE,"단축2";#N/A,#N/A,FALSE,"단축3";#N/A,#N/A,FALSE,"장축";#N/A,#N/A,FALSE,"4WD"}</definedName>
    <definedName name="총무3" hidden="1">{#N/A,#N/A,FALSE,"단축1";#N/A,#N/A,FALSE,"단축2";#N/A,#N/A,FALSE,"단축3";#N/A,#N/A,FALSE,"장축";#N/A,#N/A,FALSE,"4WD"}</definedName>
    <definedName name="총액가">"Text 36"</definedName>
    <definedName name="추2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2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2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2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E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E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가E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출력자료">[1]CalcuSheet!$L$2:$Y$2,[1]CalcuSheet!$L$4:$O$4</definedName>
    <definedName name="취소" localSheetId="2">#N/A</definedName>
    <definedName name="취소">#N/A</definedName>
    <definedName name="취입보집계" localSheetId="2" hidden="1">{#N/A,#N/A,FALSE,"2~8번"}</definedName>
    <definedName name="취입보집계" localSheetId="3" hidden="1">{#N/A,#N/A,FALSE,"2~8번"}</definedName>
    <definedName name="취입보집계" hidden="1">{#N/A,#N/A,FALSE,"2~8번"}</definedName>
    <definedName name="칠곡" localSheetId="2" hidden="1">{#N/A,#N/A,TRUE,"손익보고"}</definedName>
    <definedName name="칠곡" localSheetId="3" hidden="1">{#N/A,#N/A,TRUE,"손익보고"}</definedName>
    <definedName name="칠곡" hidden="1">{#N/A,#N/A,TRUE,"손익보고"}</definedName>
    <definedName name="칠팔">25800</definedName>
    <definedName name="ㅋㅁ" localSheetId="2" hidden="1">{#N/A,#N/A,FALSE,"명세표"}</definedName>
    <definedName name="ㅋㅁ" localSheetId="3" hidden="1">{#N/A,#N/A,FALSE,"명세표"}</definedName>
    <definedName name="ㅋㅁ" hidden="1">{#N/A,#N/A,FALSE,"명세표"}</definedName>
    <definedName name="ㅋㅋ" localSheetId="2" hidden="1">{#N/A,#N/A,FALSE,"명세표"}</definedName>
    <definedName name="ㅋㅋ" localSheetId="3" hidden="1">{#N/A,#N/A,FALSE,"명세표"}</definedName>
    <definedName name="ㅋㅋ" hidden="1">{#N/A,#N/A,FALSE,"명세표"}</definedName>
    <definedName name="ㅋㅋㅋ" localSheetId="2" hidden="1">{#N/A,#N/A,FALSE,"명세표"}</definedName>
    <definedName name="ㅋㅋㅋ" localSheetId="3" hidden="1">{#N/A,#N/A,FALSE,"명세표"}</definedName>
    <definedName name="ㅋㅋㅋ" hidden="1">{#N/A,#N/A,FALSE,"명세표"}</definedName>
    <definedName name="카메라" localSheetId="2" hidden="1">{#N/A,#N/A,FALSE,"단축1";#N/A,#N/A,FALSE,"단축2";#N/A,#N/A,FALSE,"단축3";#N/A,#N/A,FALSE,"장축";#N/A,#N/A,FALSE,"4WD"}</definedName>
    <definedName name="카메라" localSheetId="3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케이블간지" localSheetId="2" hidden="1">{#N/A,#N/A,TRUE,"토적및재료집계";#N/A,#N/A,TRUE,"토적및재료집계";#N/A,#N/A,TRUE,"단위량"}</definedName>
    <definedName name="케이블간지" localSheetId="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크레인가격" localSheetId="2">#N/A</definedName>
    <definedName name="크레인가격">#N/A</definedName>
    <definedName name="ㅌㄴㅇ" localSheetId="2" hidden="1">{#N/A,#N/A,FALSE,"단축1";#N/A,#N/A,FALSE,"단축2";#N/A,#N/A,FALSE,"단축3";#N/A,#N/A,FALSE,"장축";#N/A,#N/A,FALSE,"4WD"}</definedName>
    <definedName name="ㅌㄴㅇ" localSheetId="3" hidden="1">{#N/A,#N/A,FALSE,"단축1";#N/A,#N/A,FALSE,"단축2";#N/A,#N/A,FALSE,"단축3";#N/A,#N/A,FALSE,"장축";#N/A,#N/A,FALSE,"4WD"}</definedName>
    <definedName name="ㅌㄴㅇ" hidden="1">{#N/A,#N/A,FALSE,"단축1";#N/A,#N/A,FALSE,"단축2";#N/A,#N/A,FALSE,"단축3";#N/A,#N/A,FALSE,"장축";#N/A,#N/A,FALSE,"4WD"}</definedName>
    <definedName name="ㅌㅍ츛ㅌ" localSheetId="2" hidden="1">{#N/A,#N/A,FALSE,"운반시간"}</definedName>
    <definedName name="ㅌㅍ츛ㅌ" localSheetId="3" hidden="1">{#N/A,#N/A,FALSE,"운반시간"}</definedName>
    <definedName name="ㅌㅍ츛ㅌ" hidden="1">{#N/A,#N/A,FALSE,"운반시간"}</definedName>
    <definedName name="타견적" localSheetId="2" hidden="1">{"'Sheet1'!$A$9:$I$36"}</definedName>
    <definedName name="타견적" localSheetId="3" hidden="1">{"'Sheet1'!$A$9:$I$36"}</definedName>
    <definedName name="타견적" hidden="1">{"'Sheet1'!$A$9:$I$36"}</definedName>
    <definedName name="타이틀1" localSheetId="2" hidden="1">{"'Sheet1'!$A$9:$I$36"}</definedName>
    <definedName name="타이틀1" localSheetId="3" hidden="1">{"'Sheet1'!$A$9:$I$36"}</definedName>
    <definedName name="타이틀1" hidden="1">{"'Sheet1'!$A$9:$I$36"}</definedName>
    <definedName name="테스크" localSheetId="2" hidden="1">{#N/A,#N/A,FALSE,"단가표지"}</definedName>
    <definedName name="테스크" localSheetId="3" hidden="1">{#N/A,#N/A,FALSE,"단가표지"}</definedName>
    <definedName name="테스크" hidden="1">{#N/A,#N/A,FALSE,"단가표지"}</definedName>
    <definedName name="템플리트모듈10" localSheetId="2">BlankMacro1</definedName>
    <definedName name="템플리트모듈10" localSheetId="3">BlankMacro1</definedName>
    <definedName name="템플리트모듈10">BlankMacro1</definedName>
    <definedName name="템플리트모튤11" localSheetId="2">BlankMacro1</definedName>
    <definedName name="템플리트모튤11" localSheetId="3">BlankMacro1</definedName>
    <definedName name="템플리트모튤11">BlankMacro1</definedName>
    <definedName name="템플리트모튤12" localSheetId="2">BlankMacro1</definedName>
    <definedName name="템플리트모튤12" localSheetId="3">BlankMacro1</definedName>
    <definedName name="템플리트모튤12">BlankMacro1</definedName>
    <definedName name="템플리트모튤13" localSheetId="2">BlankMacro1</definedName>
    <definedName name="템플리트모튤13" localSheetId="3">BlankMacro1</definedName>
    <definedName name="템플리트모튤13">BlankMacro1</definedName>
    <definedName name="토" localSheetId="2" hidden="1">#REF!</definedName>
    <definedName name="토" localSheetId="3" hidden="1">#REF!</definedName>
    <definedName name="토" hidden="1">#REF!</definedName>
    <definedName name="토공" localSheetId="2" hidden="1">{#N/A,#N/A,FALSE,"포장2"}</definedName>
    <definedName name="토공" localSheetId="3" hidden="1">{#N/A,#N/A,FALSE,"포장2"}</definedName>
    <definedName name="토공" hidden="1">{#N/A,#N/A,FALSE,"포장2"}</definedName>
    <definedName name="토공222" localSheetId="2" hidden="1">{#N/A,#N/A,FALSE,"토공2"}</definedName>
    <definedName name="토공222" localSheetId="3" hidden="1">{#N/A,#N/A,FALSE,"토공2"}</definedName>
    <definedName name="토공222" hidden="1">{#N/A,#N/A,FALSE,"토공2"}</definedName>
    <definedName name="토공및터널공" localSheetId="2">공사원가계산서!토공및터널공</definedName>
    <definedName name="토공및터널공">#N/A</definedName>
    <definedName name="토목" localSheetId="2" hidden="1">{#N/A,#N/A,FALSE,"단가표지"}</definedName>
    <definedName name="토목" localSheetId="3" hidden="1">{#N/A,#N/A,FALSE,"단가표지"}</definedName>
    <definedName name="토목" hidden="1">{#N/A,#N/A,FALSE,"단가표지"}</definedName>
    <definedName name="토목설계" localSheetId="2" hidden="1">{#N/A,#N/A,FALSE,"골재소요량";#N/A,#N/A,FALSE,"골재소요량"}</definedName>
    <definedName name="토목설계" localSheetId="3" hidden="1">{#N/A,#N/A,FALSE,"골재소요량";#N/A,#N/A,FALSE,"골재소요량"}</definedName>
    <definedName name="토목설계" hidden="1">{#N/A,#N/A,FALSE,"골재소요량";#N/A,#N/A,FALSE,"골재소요량"}</definedName>
    <definedName name="토적" localSheetId="2">#REF!</definedName>
    <definedName name="토적">#REF!</definedName>
    <definedName name="토적표" localSheetId="2" hidden="1">#REF!</definedName>
    <definedName name="토적표" hidden="1">#REF!</definedName>
    <definedName name="토적표01" localSheetId="2" hidden="1">#REF!</definedName>
    <definedName name="토적표01" hidden="1">#REF!</definedName>
    <definedName name="통괄" localSheetId="2" hidden="1">{"'단계별시설공사비'!$A$3:$K$51"}</definedName>
    <definedName name="통괄" localSheetId="3" hidden="1">{"'단계별시설공사비'!$A$3:$K$51"}</definedName>
    <definedName name="통괄" hidden="1">{"'단계별시설공사비'!$A$3:$K$51"}</definedName>
    <definedName name="통합" localSheetId="2">공사원가계산서!통합</definedName>
    <definedName name="통합">#N/A</definedName>
    <definedName name="통합1" localSheetId="2">공사원가계산서!통합1</definedName>
    <definedName name="통합1">#N/A</definedName>
    <definedName name="투자CONC.182억" localSheetId="2" hidden="1">{#N/A,#N/A,FALSE,"단축1";#N/A,#N/A,FALSE,"단축2";#N/A,#N/A,FALSE,"단축3";#N/A,#N/A,FALSE,"장축";#N/A,#N/A,FALSE,"4WD"}</definedName>
    <definedName name="투자CONC.182억" localSheetId="3" hidden="1">{#N/A,#N/A,FALSE,"단축1";#N/A,#N/A,FALSE,"단축2";#N/A,#N/A,FALSE,"단축3";#N/A,#N/A,FALSE,"장축";#N/A,#N/A,FALSE,"4WD"}</definedName>
    <definedName name="투자CONC.182억" hidden="1">{#N/A,#N/A,FALSE,"단축1";#N/A,#N/A,FALSE,"단축2";#N/A,#N/A,FALSE,"단축3";#N/A,#N/A,FALSE,"장축";#N/A,#N/A,FALSE,"4WD"}</definedName>
    <definedName name="투자비비교" localSheetId="2" hidden="1">{#N/A,#N/A,FALSE,"단축1";#N/A,#N/A,FALSE,"단축2";#N/A,#N/A,FALSE,"단축3";#N/A,#N/A,FALSE,"장축";#N/A,#N/A,FALSE,"4WD"}</definedName>
    <definedName name="투자비비교" localSheetId="3" hidden="1">{#N/A,#N/A,FALSE,"단축1";#N/A,#N/A,FALSE,"단축2";#N/A,#N/A,FALSE,"단축3";#N/A,#N/A,FALSE,"장축";#N/A,#N/A,FALSE,"4WD"}</definedName>
    <definedName name="투자비비교" hidden="1">{#N/A,#N/A,FALSE,"단축1";#N/A,#N/A,FALSE,"단축2";#N/A,#N/A,FALSE,"단축3";#N/A,#N/A,FALSE,"장축";#N/A,#N/A,FALSE,"4WD"}</definedName>
    <definedName name="투찰서_2" localSheetId="2">공사원가계산서!투찰서_2</definedName>
    <definedName name="투찰서_2">#N/A</definedName>
    <definedName name="투찰서_3" localSheetId="2">공사원가계산서!투찰서_3</definedName>
    <definedName name="투찰서_3">#N/A</definedName>
    <definedName name="투찰서2" localSheetId="2">공사원가계산서!투찰서2</definedName>
    <definedName name="투찰서2">#N/A</definedName>
    <definedName name="특급기술자" localSheetId="2">#REF!,#REF!,#REF!,#REF!,#REF!,#REF!</definedName>
    <definedName name="특급기술자" localSheetId="3">#REF!,#REF!,#REF!,#REF!,#REF!,#REF!</definedName>
    <definedName name="특급기술자">#REF!,#REF!,#REF!,#REF!,#REF!,#REF!</definedName>
    <definedName name="특급자" localSheetId="2">#REF!,#REF!,#REF!,#REF!,#REF!,#REF!</definedName>
    <definedName name="특급자">#REF!,#REF!,#REF!,#REF!,#REF!,#REF!</definedName>
    <definedName name="ㅍ" localSheetId="2" hidden="1">{#N/A,#N/A,FALSE,"명세표"}</definedName>
    <definedName name="ㅍ" localSheetId="3" hidden="1">{#N/A,#N/A,FALSE,"명세표"}</definedName>
    <definedName name="ㅍ" hidden="1">{#N/A,#N/A,FALSE,"명세표"}</definedName>
    <definedName name="ㅍ춫" localSheetId="2" hidden="1">{#N/A,#N/A,FALSE,"골재소요량";#N/A,#N/A,FALSE,"골재소요량"}</definedName>
    <definedName name="ㅍ춫" localSheetId="3" hidden="1">{#N/A,#N/A,FALSE,"골재소요량";#N/A,#N/A,FALSE,"골재소요량"}</definedName>
    <definedName name="ㅍ춫" hidden="1">{#N/A,#N/A,FALSE,"골재소요량";#N/A,#N/A,FALSE,"골재소요량"}</definedName>
    <definedName name="ㅍ츝" localSheetId="2" hidden="1">{#N/A,#N/A,FALSE,"표지목차"}</definedName>
    <definedName name="ㅍ츝" localSheetId="3" hidden="1">{#N/A,#N/A,FALSE,"표지목차"}</definedName>
    <definedName name="ㅍ츝" hidden="1">{#N/A,#N/A,FALSE,"표지목차"}</definedName>
    <definedName name="ㅍㅍ" localSheetId="2" hidden="1">{#N/A,#N/A,TRUE,"토적및재료집계";#N/A,#N/A,TRUE,"토적및재료집계";#N/A,#N/A,TRUE,"단위량"}</definedName>
    <definedName name="ㅍㅍ" localSheetId="3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일" localSheetId="2" hidden="1">#REF!</definedName>
    <definedName name="파일" hidden="1">#REF!</definedName>
    <definedName name="판넬" localSheetId="2" hidden="1">{"'단계별시설공사비'!$A$3:$K$51"}</definedName>
    <definedName name="판넬" localSheetId="3" hidden="1">{"'단계별시설공사비'!$A$3:$K$51"}</definedName>
    <definedName name="판넬" hidden="1">{"'단계별시설공사비'!$A$3:$K$51"}</definedName>
    <definedName name="팔" localSheetId="2" hidden="1">#REF!</definedName>
    <definedName name="팔" hidden="1">#REF!</definedName>
    <definedName name="패킹">#N/A</definedName>
    <definedName name="페이지" localSheetId="2" hidden="1">{"'Firr(선)'!$AS$1:$AY$62","'Firr(사)'!$AS$1:$AY$62","'Firr(회)'!$AS$1:$AY$62","'Firr(선)'!$L$1:$V$62","'Firr(사)'!$L$1:$V$62","'Firr(회)'!$L$1:$V$62"}</definedName>
    <definedName name="페이지" localSheetId="3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편의시설수도비" localSheetId="2">공사원가계산서!편의시설수도비</definedName>
    <definedName name="편의시설수도비">#N/A</definedName>
    <definedName name="포스테코" localSheetId="2" hidden="1">#REF!</definedName>
    <definedName name="포스테코" localSheetId="3" hidden="1">#REF!</definedName>
    <definedName name="포스테코" hidden="1">#REF!</definedName>
    <definedName name="표" localSheetId="2">#REF!</definedName>
    <definedName name="표">#REF!</definedName>
    <definedName name="표지" localSheetId="2">#REF!</definedName>
    <definedName name="표지">#REF!</definedName>
    <definedName name="표지3" localSheetId="2" hidden="1">{"'관경확장'!$A$79:$M$98","'관경확장'!$A$54:$M$78"}</definedName>
    <definedName name="표지3" localSheetId="3" hidden="1">{"'관경확장'!$A$79:$M$98","'관경확장'!$A$54:$M$78"}</definedName>
    <definedName name="표지3" hidden="1">{"'관경확장'!$A$79:$M$98","'관경확장'!$A$54:$M$78"}</definedName>
    <definedName name="표지터파기" localSheetId="2">#REF!</definedName>
    <definedName name="표지터파기">#REF!</definedName>
    <definedName name="표지판" localSheetId="2">#REF!</definedName>
    <definedName name="표지판">#REF!</definedName>
    <definedName name="풍전2" localSheetId="2" hidden="1">{#N/A,#N/A,TRUE,"손익보고"}</definedName>
    <definedName name="풍전2" localSheetId="3" hidden="1">{#N/A,#N/A,TRUE,"손익보고"}</definedName>
    <definedName name="풍전2" hidden="1">{#N/A,#N/A,TRUE,"손익보고"}</definedName>
    <definedName name="ㅎ" localSheetId="2" hidden="1">{#N/A,#N/A,FALSE,"단축1";#N/A,#N/A,FALSE,"단축2";#N/A,#N/A,FALSE,"단축3";#N/A,#N/A,FALSE,"장축";#N/A,#N/A,FALSE,"4WD"}</definedName>
    <definedName name="ㅎ" localSheetId="3" hidden="1">{#N/A,#N/A,FALSE,"단축1";#N/A,#N/A,FALSE,"단축2";#N/A,#N/A,FALSE,"단축3";#N/A,#N/A,FALSE,"장축";#N/A,#N/A,FALSE,"4WD"}</definedName>
    <definedName name="ㅎ" hidden="1">{#N/A,#N/A,FALSE,"단축1";#N/A,#N/A,FALSE,"단축2";#N/A,#N/A,FALSE,"단축3";#N/A,#N/A,FALSE,"장축";#N/A,#N/A,FALSE,"4WD"}</definedName>
    <definedName name="ㅎㄴ" localSheetId="2" hidden="1">{#N/A,#N/A,FALSE,"단가표지"}</definedName>
    <definedName name="ㅎㄴ" localSheetId="3" hidden="1">{#N/A,#N/A,FALSE,"단가표지"}</definedName>
    <definedName name="ㅎㄴ" hidden="1">{#N/A,#N/A,FALSE,"단가표지"}</definedName>
    <definedName name="ㅎㄴㅁㄹㅇㄹㄴ" localSheetId="2" hidden="1">{#N/A,"수불부",FALSE,"사급자재수불서";#N/A,"수불부",FALSE,"사급자재수불서"}</definedName>
    <definedName name="ㅎㄴㅁㄹㅇㄹㄴ" localSheetId="3" hidden="1">{#N/A,"수불부",FALSE,"사급자재수불서";#N/A,"수불부",FALSE,"사급자재수불서"}</definedName>
    <definedName name="ㅎㄴㅁㄹㅇㄹㄴ" hidden="1">{#N/A,"수불부",FALSE,"사급자재수불서";#N/A,"수불부",FALSE,"사급자재수불서"}</definedName>
    <definedName name="ㅎㄹㄴㅇ" localSheetId="2" hidden="1">{#N/A,#N/A,FALSE,"단가표지"}</definedName>
    <definedName name="ㅎㄹㄴㅇ" localSheetId="3" hidden="1">{#N/A,#N/A,FALSE,"단가표지"}</definedName>
    <definedName name="ㅎㄹㄴㅇ" hidden="1">{#N/A,#N/A,FALSE,"단가표지"}</definedName>
    <definedName name="ㅎㄹㅇㄴ" localSheetId="2" hidden="1">{#N/A,#N/A,FALSE,"골재소요량";#N/A,#N/A,FALSE,"골재소요량"}</definedName>
    <definedName name="ㅎㄹㅇㄴ" localSheetId="3" hidden="1">{#N/A,#N/A,FALSE,"골재소요량";#N/A,#N/A,FALSE,"골재소요량"}</definedName>
    <definedName name="ㅎㄹㅇㄴ" hidden="1">{#N/A,#N/A,FALSE,"골재소요량";#N/A,#N/A,FALSE,"골재소요량"}</definedName>
    <definedName name="ㅎㄹㅇㅁㅁㅎ" localSheetId="2" hidden="1">{#N/A,#N/A,FALSE,"조골재"}</definedName>
    <definedName name="ㅎㄹㅇㅁㅁㅎ" localSheetId="3" hidden="1">{#N/A,#N/A,FALSE,"조골재"}</definedName>
    <definedName name="ㅎㄹㅇㅁㅁㅎ" hidden="1">{#N/A,#N/A,FALSE,"조골재"}</definedName>
    <definedName name="ㅎㄹㅇㅁㅎㅁ" localSheetId="2" hidden="1">{#N/A,#N/A,FALSE,"표지목차"}</definedName>
    <definedName name="ㅎㄹㅇㅁㅎㅁ" localSheetId="3" hidden="1">{#N/A,#N/A,FALSE,"표지목차"}</definedName>
    <definedName name="ㅎㄹㅇㅁㅎㅁ" hidden="1">{#N/A,#N/A,FALSE,"표지목차"}</definedName>
    <definedName name="ㅎㄹㅇㅎ" localSheetId="2" hidden="1">{#N/A,#N/A,FALSE,"단가표지"}</definedName>
    <definedName name="ㅎㄹㅇㅎ" localSheetId="3" hidden="1">{#N/A,#N/A,FALSE,"단가표지"}</definedName>
    <definedName name="ㅎㄹㅇㅎ" hidden="1">{#N/A,#N/A,FALSE,"단가표지"}</definedName>
    <definedName name="ㅎㄹㅇㅎㅇㅁㅎ" localSheetId="2" hidden="1">{#N/A,#N/A,FALSE,"운반시간"}</definedName>
    <definedName name="ㅎㄹㅇㅎㅇㅁㅎ" localSheetId="3" hidden="1">{#N/A,#N/A,FALSE,"운반시간"}</definedName>
    <definedName name="ㅎㄹㅇㅎㅇㅁㅎ" hidden="1">{#N/A,#N/A,FALSE,"운반시간"}</definedName>
    <definedName name="ㅎ륜ㅇㄹ" localSheetId="2" hidden="1">{#N/A,#N/A,FALSE,"2~8번"}</definedName>
    <definedName name="ㅎ륜ㅇㄹ" localSheetId="3" hidden="1">{#N/A,#N/A,FALSE,"2~8번"}</definedName>
    <definedName name="ㅎ륜ㅇㄹ" hidden="1">{#N/A,#N/A,FALSE,"2~8번"}</definedName>
    <definedName name="ㅎ르ㅓㅗㅓ" localSheetId="2" hidden="1">{#N/A,#N/A,FALSE,"골재소요량";#N/A,#N/A,FALSE,"골재소요량"}</definedName>
    <definedName name="ㅎ르ㅓㅗㅓ" localSheetId="3" hidden="1">{#N/A,#N/A,FALSE,"골재소요량";#N/A,#N/A,FALSE,"골재소요량"}</definedName>
    <definedName name="ㅎ르ㅓㅗㅓ" hidden="1">{#N/A,#N/A,FALSE,"골재소요량";#N/A,#N/A,FALSE,"골재소요량"}</definedName>
    <definedName name="ㅎㄻㄹㅇㅎㅇㅁ" localSheetId="2" hidden="1">{#N/A,#N/A,FALSE,"혼합골재"}</definedName>
    <definedName name="ㅎㄻㄹㅇㅎㅇㅁ" localSheetId="3" hidden="1">{#N/A,#N/A,FALSE,"혼합골재"}</definedName>
    <definedName name="ㅎㄻㄹㅇㅎㅇㅁ" hidden="1">{#N/A,#N/A,FALSE,"혼합골재"}</definedName>
    <definedName name="ㅎㄻㅇㅎㅁㅇㅎㅁㅇㅎ" localSheetId="2" hidden="1">{#N/A,#N/A,FALSE,"골재소요량";#N/A,#N/A,FALSE,"골재소요량"}</definedName>
    <definedName name="ㅎㄻㅇㅎㅁㅇㅎㅁㅇㅎ" localSheetId="3" hidden="1">{#N/A,#N/A,FALSE,"골재소요량";#N/A,#N/A,FALSE,"골재소요량"}</definedName>
    <definedName name="ㅎㄻㅇㅎㅁㅇㅎㅁㅇㅎ" hidden="1">{#N/A,#N/A,FALSE,"골재소요량";#N/A,#N/A,FALSE,"골재소요량"}</definedName>
    <definedName name="ㅎㅀ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ㅇㅀㅁㅇ" localSheetId="2" hidden="1">{#N/A,#N/A,FALSE,"단가표지"}</definedName>
    <definedName name="ㅎㅁㅇㅀㅁㅇ" localSheetId="3" hidden="1">{#N/A,#N/A,FALSE,"단가표지"}</definedName>
    <definedName name="ㅎㅁㅇㅀㅁㅇ" hidden="1">{#N/A,#N/A,FALSE,"단가표지"}</definedName>
    <definedName name="ㅎㅁㅇㅀㅁㅇㅎㅁ" localSheetId="2" hidden="1">{#N/A,#N/A,FALSE,"단가표지"}</definedName>
    <definedName name="ㅎㅁㅇㅀㅁㅇㅎㅁ" localSheetId="3" hidden="1">{#N/A,#N/A,FALSE,"단가표지"}</definedName>
    <definedName name="ㅎㅁㅇㅀㅁㅇㅎㅁ" hidden="1">{#N/A,#N/A,FALSE,"단가표지"}</definedName>
    <definedName name="ㅎㅁㅎㄻㄴㅇ" localSheetId="2" hidden="1">{#N/A,#N/A,FALSE,"단가표지"}</definedName>
    <definedName name="ㅎㅁㅎㄻㄴㅇ" localSheetId="3" hidden="1">{#N/A,#N/A,FALSE,"단가표지"}</definedName>
    <definedName name="ㅎㅁㅎㄻㄴㅇ" hidden="1">{#N/A,#N/A,FALSE,"단가표지"}</definedName>
    <definedName name="ㅎㅇㄴ" localSheetId="2" hidden="1">{#N/A,#N/A,FALSE,"단가표지"}</definedName>
    <definedName name="ㅎㅇㄴ" localSheetId="3" hidden="1">{#N/A,#N/A,FALSE,"단가표지"}</definedName>
    <definedName name="ㅎㅇㄴ" hidden="1">{#N/A,#N/A,FALSE,"단가표지"}</definedName>
    <definedName name="ㅎㅇㄹ홍ㄴ로" localSheetId="2" hidden="1">{#N/A,#N/A,FALSE,"단가표지"}</definedName>
    <definedName name="ㅎㅇㄹ홍ㄴ로" localSheetId="3" hidden="1">{#N/A,#N/A,FALSE,"단가표지"}</definedName>
    <definedName name="ㅎㅇㄹ홍ㄴ로" hidden="1">{#N/A,#N/A,FALSE,"단가표지"}</definedName>
    <definedName name="ㅎㅇㄻㅎㅁㅇ" localSheetId="2" hidden="1">{#N/A,#N/A,FALSE,"혼합골재"}</definedName>
    <definedName name="ㅎㅇㄻㅎㅁㅇ" localSheetId="3" hidden="1">{#N/A,#N/A,FALSE,"혼합골재"}</definedName>
    <definedName name="ㅎㅇㄻㅎㅁㅇ" hidden="1">{#N/A,#N/A,FALSE,"혼합골재"}</definedName>
    <definedName name="ㅎㅇㄻㅎㅁㅎㅁㅇ" localSheetId="2" hidden="1">{#N/A,#N/A,FALSE,"운반시간"}</definedName>
    <definedName name="ㅎㅇㄻㅎㅁㅎㅁㅇ" localSheetId="3" hidden="1">{#N/A,#N/A,FALSE,"운반시간"}</definedName>
    <definedName name="ㅎㅇㄻㅎㅁㅎㅁㅇ" hidden="1">{#N/A,#N/A,FALSE,"운반시간"}</definedName>
    <definedName name="ㅎㅇㅀ" localSheetId="2" hidden="1">{#N/A,#N/A,FALSE,"단가표지"}</definedName>
    <definedName name="ㅎㅇㅀ" localSheetId="3" hidden="1">{#N/A,#N/A,FALSE,"단가표지"}</definedName>
    <definedName name="ㅎㅇㅀ" hidden="1">{#N/A,#N/A,FALSE,"단가표지"}</definedName>
    <definedName name="ㅎㅇㅀㄴ" localSheetId="2" hidden="1">{#N/A,#N/A,FALSE,"골재소요량";#N/A,#N/A,FALSE,"골재소요량"}</definedName>
    <definedName name="ㅎㅇㅀㄴ" localSheetId="3" hidden="1">{#N/A,#N/A,FALSE,"골재소요량";#N/A,#N/A,FALSE,"골재소요량"}</definedName>
    <definedName name="ㅎㅇㅀㄴ" hidden="1">{#N/A,#N/A,FALSE,"골재소요량";#N/A,#N/A,FALSE,"골재소요량"}</definedName>
    <definedName name="ㅎㅇㅀㅁㅇㅎㅁㅇ" localSheetId="2" hidden="1">{#N/A,#N/A,FALSE,"단가표지"}</definedName>
    <definedName name="ㅎㅇㅀㅁㅇㅎㅁㅇ" localSheetId="3" hidden="1">{#N/A,#N/A,FALSE,"단가표지"}</definedName>
    <definedName name="ㅎㅇㅀㅁㅇㅎㅁㅇ" hidden="1">{#N/A,#N/A,FALSE,"단가표지"}</definedName>
    <definedName name="ㅎㅇㅀㅇㅀ" localSheetId="2" hidden="1">{#N/A,#N/A,FALSE,"표지목차"}</definedName>
    <definedName name="ㅎㅇㅀㅇㅀ" localSheetId="3" hidden="1">{#N/A,#N/A,FALSE,"표지목차"}</definedName>
    <definedName name="ㅎㅇㅀㅇㅀ" hidden="1">{#N/A,#N/A,FALSE,"표지목차"}</definedName>
    <definedName name="ㅎㅇㅀㅇㅀㅇ" localSheetId="2" hidden="1">{#N/A,#N/A,FALSE,"표지목차"}</definedName>
    <definedName name="ㅎㅇㅀㅇㅀㅇ" localSheetId="3" hidden="1">{#N/A,#N/A,FALSE,"표지목차"}</definedName>
    <definedName name="ㅎㅇㅀㅇㅀㅇ" hidden="1">{#N/A,#N/A,FALSE,"표지목차"}</definedName>
    <definedName name="ㅎㅇㅁㄴㄹ" localSheetId="2" hidden="1">{#N/A,#N/A,FALSE,"운반시간"}</definedName>
    <definedName name="ㅎㅇㅁㄴㄹ" localSheetId="3" hidden="1">{#N/A,#N/A,FALSE,"운반시간"}</definedName>
    <definedName name="ㅎㅇㅁㄴㄹ" hidden="1">{#N/A,#N/A,FALSE,"운반시간"}</definedName>
    <definedName name="ㅎㅇㅁㅀㅁㅇ" localSheetId="2" hidden="1">{#N/A,#N/A,FALSE,"단가표지"}</definedName>
    <definedName name="ㅎㅇㅁㅀㅁㅇ" localSheetId="3" hidden="1">{#N/A,#N/A,FALSE,"단가표지"}</definedName>
    <definedName name="ㅎㅇㅁㅀㅁㅇ" hidden="1">{#N/A,#N/A,FALSE,"단가표지"}</definedName>
    <definedName name="하도급통보내역" localSheetId="2" hidden="1">{#N/A,#N/A,FALSE,"신청통보";#N/A,#N/A,FALSE,"기성확인서";#N/A,#N/A,FALSE,"기성내역서"}</definedName>
    <definedName name="하도급통보내역" localSheetId="3" hidden="1">{#N/A,#N/A,FALSE,"신청통보";#N/A,#N/A,FALSE,"기성확인서";#N/A,#N/A,FALSE,"기성내역서"}</definedName>
    <definedName name="하도급통보내역" hidden="1">{#N/A,#N/A,FALSE,"신청통보";#N/A,#N/A,FALSE,"기성확인서";#N/A,#N/A,FALSE,"기성내역서"}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대비표" localSheetId="2" hidden="1">{#N/A,#N/A,FALSE,"증감대비표";#N/A,#N/A,FALSE,"결의서";#N/A,#N/A,FALSE,"내역서";#N/A,#N/A,FALSE,"도급예상"}</definedName>
    <definedName name="하동대비표" localSheetId="3" hidden="1">{#N/A,#N/A,FALSE,"증감대비표";#N/A,#N/A,FALSE,"결의서";#N/A,#N/A,FALSE,"내역서";#N/A,#N/A,FALSE,"도급예상"}</definedName>
    <definedName name="하동대비표" hidden="1">{#N/A,#N/A,FALSE,"증감대비표";#N/A,#N/A,FALSE,"결의서";#N/A,#N/A,FALSE,"내역서";#N/A,#N/A,FALSE,"도급예상"}</definedName>
    <definedName name="하하하" localSheetId="2" hidden="1">{#N/A,#N/A,FALSE,"명세표"}</definedName>
    <definedName name="하하하" localSheetId="3" hidden="1">{#N/A,#N/A,FALSE,"명세표"}</definedName>
    <definedName name="하하하" hidden="1">{#N/A,#N/A,FALSE,"명세표"}</definedName>
    <definedName name="하핳" localSheetId="2" hidden="1">{#N/A,#N/A,TRUE,"Y생산";#N/A,#N/A,TRUE,"Y판매";#N/A,#N/A,TRUE,"Y총물량";#N/A,#N/A,TRUE,"Y능력";#N/A,#N/A,TRUE,"YKD"}</definedName>
    <definedName name="하핳" localSheetId="3" hidden="1">{#N/A,#N/A,TRUE,"Y생산";#N/A,#N/A,TRUE,"Y판매";#N/A,#N/A,TRUE,"Y총물량";#N/A,#N/A,TRUE,"Y능력";#N/A,#N/A,TRUE,"YKD"}</definedName>
    <definedName name="하핳" hidden="1">{#N/A,#N/A,TRUE,"Y생산";#N/A,#N/A,TRUE,"Y판매";#N/A,#N/A,TRUE,"Y총물량";#N/A,#N/A,TRUE,"Y능력";#N/A,#N/A,TRUE,"YKD"}</definedName>
    <definedName name="한" localSheetId="2" hidden="1">{#N/A,#N/A,FALSE,"조골재"}</definedName>
    <definedName name="한" localSheetId="3" hidden="1">{#N/A,#N/A,FALSE,"조골재"}</definedName>
    <definedName name="한" hidden="1">{#N/A,#N/A,FALSE,"조골재"}</definedName>
    <definedName name="한동" localSheetId="2" hidden="1">{#N/A,#N/A,FALSE,"단가표지"}</definedName>
    <definedName name="한동" localSheetId="3" hidden="1">{#N/A,#N/A,FALSE,"단가표지"}</definedName>
    <definedName name="한동" hidden="1">{#N/A,#N/A,FALSE,"단가표지"}</definedName>
    <definedName name="한영사전" localSheetId="2" hidden="1">{#N/A,#N/A,TRUE,"Y생산";#N/A,#N/A,TRUE,"Y판매";#N/A,#N/A,TRUE,"Y총물량";#N/A,#N/A,TRUE,"Y능력";#N/A,#N/A,TRUE,"YKD"}</definedName>
    <definedName name="한영사전" localSheetId="3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한전수" localSheetId="2" hidden="1">{#N/A,#N/A,FALSE,"명세표"}</definedName>
    <definedName name="한전수" localSheetId="3" hidden="1">{#N/A,#N/A,FALSE,"명세표"}</definedName>
    <definedName name="한전수" hidden="1">{#N/A,#N/A,FALSE,"명세표"}</definedName>
    <definedName name="허허" localSheetId="2">공사원가계산서!허허</definedName>
    <definedName name="허허">#N/A</definedName>
    <definedName name="허ㅓ" localSheetId="2" hidden="1">{#N/A,#N/A,FALSE,"단축1";#N/A,#N/A,FALSE,"단축2";#N/A,#N/A,FALSE,"단축3";#N/A,#N/A,FALSE,"장축";#N/A,#N/A,FALSE,"4WD"}</definedName>
    <definedName name="허ㅓ" localSheetId="3" hidden="1">{#N/A,#N/A,FALSE,"단축1";#N/A,#N/A,FALSE,"단축2";#N/A,#N/A,FALSE,"단축3";#N/A,#N/A,FALSE,"장축";#N/A,#N/A,FALSE,"4WD"}</definedName>
    <definedName name="허ㅓ" hidden="1">{#N/A,#N/A,FALSE,"단축1";#N/A,#N/A,FALSE,"단축2";#N/A,#N/A,FALSE,"단축3";#N/A,#N/A,FALSE,"장축";#N/A,#N/A,FALSE,"4WD"}</definedName>
    <definedName name="현장설명" localSheetId="2" hidden="1">{#N/A,#N/A,FALSE,"증감대비표";#N/A,#N/A,FALSE,"결의서";#N/A,#N/A,FALSE,"내역서";#N/A,#N/A,FALSE,"도급예상"}</definedName>
    <definedName name="현장설명" localSheetId="3" hidden="1">{#N/A,#N/A,FALSE,"증감대비표";#N/A,#N/A,FALSE,"결의서";#N/A,#N/A,FALSE,"내역서";#N/A,#N/A,FALSE,"도급예상"}</definedName>
    <definedName name="현장설명" hidden="1">{#N/A,#N/A,FALSE,"증감대비표";#N/A,#N/A,FALSE,"결의서";#N/A,#N/A,FALSE,"내역서";#N/A,#N/A,FALSE,"도급예상"}</definedName>
    <definedName name="현장설명2" localSheetId="2" hidden="1">{#N/A,#N/A,FALSE,"현장 NCR 분석";#N/A,#N/A,FALSE,"현장품질감사";#N/A,#N/A,FALSE,"현장품질감사"}</definedName>
    <definedName name="현장설명2" localSheetId="3" hidden="1">{#N/A,#N/A,FALSE,"현장 NCR 분석";#N/A,#N/A,FALSE,"현장품질감사";#N/A,#N/A,FALSE,"현장품질감사"}</definedName>
    <definedName name="현장설명2" hidden="1">{#N/A,#N/A,FALSE,"현장 NCR 분석";#N/A,#N/A,FALSE,"현장품질감사";#N/A,#N/A,FALSE,"현장품질감사"}</definedName>
    <definedName name="현장설명3" localSheetId="2" hidden="1">{#N/A,#N/A,FALSE,"현장 NCR 분석";#N/A,#N/A,FALSE,"현장품질감사";#N/A,#N/A,FALSE,"현장품질감사"}</definedName>
    <definedName name="현장설명3" localSheetId="3" hidden="1">{#N/A,#N/A,FALSE,"현장 NCR 분석";#N/A,#N/A,FALSE,"현장품질감사";#N/A,#N/A,FALSE,"현장품질감사"}</definedName>
    <definedName name="현장설명3" hidden="1">{#N/A,#N/A,FALSE,"현장 NCR 분석";#N/A,#N/A,FALSE,"현장품질감사";#N/A,#N/A,FALSE,"현장품질감사"}</definedName>
    <definedName name="현조" localSheetId="2" hidden="1">#REF!</definedName>
    <definedName name="현조" hidden="1">#REF!</definedName>
    <definedName name="협력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협력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협력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협력1" localSheetId="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협력1" localSheetId="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협력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호안공" localSheetId="2" hidden="1">{#N/A,#N/A,FALSE,"신청통보";#N/A,#N/A,FALSE,"기성확인서";#N/A,#N/A,FALSE,"기성내역서"}</definedName>
    <definedName name="호안공" localSheetId="3" hidden="1">{#N/A,#N/A,FALSE,"신청통보";#N/A,#N/A,FALSE,"기성확인서";#N/A,#N/A,FALSE,"기성내역서"}</definedName>
    <definedName name="호안공" hidden="1">{#N/A,#N/A,FALSE,"신청통보";#N/A,#N/A,FALSE,"기성확인서";#N/A,#N/A,FALSE,"기성내역서"}</definedName>
    <definedName name="호우" localSheetId="2" hidden="1">{#N/A,#N/A,FALSE,"표지목차"}</definedName>
    <definedName name="호우" localSheetId="3" hidden="1">{#N/A,#N/A,FALSE,"표지목차"}</definedName>
    <definedName name="호우" hidden="1">{#N/A,#N/A,FALSE,"표지목차"}</definedName>
    <definedName name="호우ㅗ" localSheetId="2" hidden="1">{#N/A,#N/A,FALSE,"단가표지"}</definedName>
    <definedName name="호우ㅗ" localSheetId="3" hidden="1">{#N/A,#N/A,FALSE,"단가표지"}</definedName>
    <definedName name="호우ㅗ" hidden="1">{#N/A,#N/A,FALSE,"단가표지"}</definedName>
    <definedName name="호표1" localSheetId="2" hidden="1">{"'Sheet1'!$A$9:$I$36"}</definedName>
    <definedName name="호표1" localSheetId="3" hidden="1">{"'Sheet1'!$A$9:$I$36"}</definedName>
    <definedName name="호표1" hidden="1">{"'Sheet1'!$A$9:$I$36"}</definedName>
    <definedName name="호표자" localSheetId="2" hidden="1">{"'관경확장'!$A$79:$M$98","'관경확장'!$A$54:$M$78"}</definedName>
    <definedName name="호표자" localSheetId="3" hidden="1">{"'관경확장'!$A$79:$M$98","'관경확장'!$A$54:$M$78"}</definedName>
    <definedName name="호표자" hidden="1">{"'관경확장'!$A$79:$M$98","'관경확장'!$A$54:$M$78"}</definedName>
    <definedName name="호ㅎ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localSheetId="2" hidden="1">{#N/A,#N/A,FALSE,"명세표"}</definedName>
    <definedName name="호호호" localSheetId="3" hidden="1">{#N/A,#N/A,FALSE,"명세표"}</definedName>
    <definedName name="호호호" hidden="1">{#N/A,#N/A,FALSE,"명세표"}</definedName>
    <definedName name="호ㅓㅎ" localSheetId="2" hidden="1">{#N/A,#N/A,FALSE,"표지목차"}</definedName>
    <definedName name="호ㅓㅎ" localSheetId="3" hidden="1">{#N/A,#N/A,FALSE,"표지목차"}</definedName>
    <definedName name="호ㅓㅎ" hidden="1">{#N/A,#N/A,FALSE,"표지목차"}</definedName>
    <definedName name="호ㅓㅕㅏ6ㅅ서ㅛㅓ" localSheetId="2" hidden="1">#REF!</definedName>
    <definedName name="호ㅓㅕㅏ6ㅅ서ㅛㅓ" hidden="1">#REF!</definedName>
    <definedName name="혼ㄹ" localSheetId="2" hidden="1">{#N/A,#N/A,FALSE,"운반시간"}</definedName>
    <definedName name="혼ㄹ" localSheetId="3" hidden="1">{#N/A,#N/A,FALSE,"운반시간"}</definedName>
    <definedName name="혼ㄹ" hidden="1">{#N/A,#N/A,FALSE,"운반시간"}</definedName>
    <definedName name="혼합토사관창">8755</definedName>
    <definedName name="홀ㄴㄺㅅ" localSheetId="2" hidden="1">{#N/A,#N/A,FALSE,"단가표지"}</definedName>
    <definedName name="홀ㄴㄺㅅ" localSheetId="3" hidden="1">{#N/A,#N/A,FALSE,"단가표지"}</definedName>
    <definedName name="홀ㄴㄺㅅ" hidden="1">{#N/A,#N/A,FALSE,"단가표지"}</definedName>
    <definedName name="홓렁호ㅓ호" localSheetId="2" hidden="1">{#N/A,#N/A,FALSE,"단가표지"}</definedName>
    <definedName name="홓렁호ㅓ호" localSheetId="3" hidden="1">{#N/A,#N/A,FALSE,"단가표지"}</definedName>
    <definedName name="홓렁호ㅓ호" hidden="1">{#N/A,#N/A,FALSE,"단가표지"}</definedName>
    <definedName name="홓로" localSheetId="2" hidden="1">{#N/A,#N/A,FALSE,"단가표지"}</definedName>
    <definedName name="홓로" localSheetId="3" hidden="1">{#N/A,#N/A,FALSE,"단가표지"}</definedName>
    <definedName name="홓로" hidden="1">{#N/A,#N/A,FALSE,"단가표지"}</definedName>
    <definedName name="화순온천" localSheetId="2">공사원가계산서!화순온천</definedName>
    <definedName name="화순온천">#N/A</definedName>
    <definedName name="화허호ㅓ" localSheetId="2" hidden="1">{#N/A,#N/A,FALSE,"조골재"}</definedName>
    <definedName name="화허호ㅓ" localSheetId="3" hidden="1">{#N/A,#N/A,FALSE,"조골재"}</definedName>
    <definedName name="화허호ㅓ" hidden="1">{#N/A,#N/A,FALSE,"조골재"}</definedName>
    <definedName name="환경보전비">0.2%</definedName>
    <definedName name="황" localSheetId="2">공사원가계산서!황</definedName>
    <definedName name="황">#N/A</definedName>
    <definedName name="효석" localSheetId="2" hidden="1">{"'Firr(선)'!$AS$1:$AY$62","'Firr(사)'!$AS$1:$AY$62","'Firr(회)'!$AS$1:$AY$62","'Firr(선)'!$L$1:$V$62","'Firr(사)'!$L$1:$V$62","'Firr(회)'!$L$1:$V$62"}</definedName>
    <definedName name="효석" localSheetId="3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후다" localSheetId="2">공사원가계산서!후다</definedName>
    <definedName name="후다">#N/A</definedName>
    <definedName name="휴천수" localSheetId="2" hidden="1">{#N/A,#N/A,FALSE,"포장단가"}</definedName>
    <definedName name="휴천수" localSheetId="3" hidden="1">{#N/A,#N/A,FALSE,"포장단가"}</definedName>
    <definedName name="휴천수" hidden="1">{#N/A,#N/A,FALSE,"포장단가"}</definedName>
    <definedName name="희성" localSheetId="2" hidden="1">{#N/A,#N/A,FALSE,"명세표"}</definedName>
    <definedName name="희성" localSheetId="3" hidden="1">{#N/A,#N/A,FALSE,"명세표"}</definedName>
    <definedName name="희성" hidden="1">{#N/A,#N/A,FALSE,"명세표"}</definedName>
    <definedName name="ㅏ허화" localSheetId="2" hidden="1">{#N/A,#N/A,FALSE,"골재소요량";#N/A,#N/A,FALSE,"골재소요량"}</definedName>
    <definedName name="ㅏ허화" localSheetId="3" hidden="1">{#N/A,#N/A,FALSE,"골재소요량";#N/A,#N/A,FALSE,"골재소요량"}</definedName>
    <definedName name="ㅏ허화" hidden="1">{#N/A,#N/A,FALSE,"골재소요량";#N/A,#N/A,FALSE,"골재소요량"}</definedName>
    <definedName name="ㅏㅏㅏ" localSheetId="2" hidden="1">{#N/A,#N/A,FALSE,"명세표"}</definedName>
    <definedName name="ㅏㅏㅏ" localSheetId="3" hidden="1">{#N/A,#N/A,FALSE,"명세표"}</definedName>
    <definedName name="ㅏㅏㅏ" hidden="1">{#N/A,#N/A,FALSE,"명세표"}</definedName>
    <definedName name="ㅏㅓ" localSheetId="2" hidden="1">{#N/A,#N/A,FALSE,"단축1";#N/A,#N/A,FALSE,"단축2";#N/A,#N/A,FALSE,"단축3";#N/A,#N/A,FALSE,"장축";#N/A,#N/A,FALSE,"4WD"}</definedName>
    <definedName name="ㅏㅓ" localSheetId="3" hidden="1">{#N/A,#N/A,FALSE,"단축1";#N/A,#N/A,FALSE,"단축2";#N/A,#N/A,FALSE,"단축3";#N/A,#N/A,FALSE,"장축";#N/A,#N/A,FALSE,"4WD"}</definedName>
    <definedName name="ㅏㅓ" hidden="1">{#N/A,#N/A,FALSE,"단축1";#N/A,#N/A,FALSE,"단축2";#N/A,#N/A,FALSE,"단축3";#N/A,#N/A,FALSE,"장축";#N/A,#N/A,FALSE,"4WD"}</definedName>
    <definedName name="ㅏㅓ화호" localSheetId="2" hidden="1">{#N/A,#N/A,FALSE,"단가표지"}</definedName>
    <definedName name="ㅏㅓ화호" localSheetId="3" hidden="1">{#N/A,#N/A,FALSE,"단가표지"}</definedName>
    <definedName name="ㅏㅓ화호" hidden="1">{#N/A,#N/A,FALSE,"단가표지"}</definedName>
    <definedName name="ㅏㅓㅗ라" localSheetId="2" hidden="1">{#N/A,#N/A,FALSE,"골재소요량";#N/A,#N/A,FALSE,"골재소요량"}</definedName>
    <definedName name="ㅏㅓㅗ라" localSheetId="3" hidden="1">{#N/A,#N/A,FALSE,"골재소요량";#N/A,#N/A,FALSE,"골재소요량"}</definedName>
    <definedName name="ㅏㅓㅗ라" hidden="1">{#N/A,#N/A,FALSE,"골재소요량";#N/A,#N/A,FALSE,"골재소요량"}</definedName>
    <definedName name="ㅏㅓㅗㅎ" localSheetId="2" hidden="1">{#N/A,#N/A,FALSE,"운반시간"}</definedName>
    <definedName name="ㅏㅓㅗㅎ" localSheetId="3" hidden="1">{#N/A,#N/A,FALSE,"운반시간"}</definedName>
    <definedName name="ㅏㅓㅗㅎ" hidden="1">{#N/A,#N/A,FALSE,"운반시간"}</definedName>
    <definedName name="ㅏㅓㅗㅓ" localSheetId="2" hidden="1">{#N/A,#N/A,FALSE,"운반시간"}</definedName>
    <definedName name="ㅏㅓㅗㅓ" localSheetId="3" hidden="1">{#N/A,#N/A,FALSE,"운반시간"}</definedName>
    <definedName name="ㅏㅓㅗㅓ" hidden="1">{#N/A,#N/A,FALSE,"운반시간"}</definedName>
    <definedName name="ㅏㅓㅘ허호" localSheetId="2" hidden="1">{#N/A,#N/A,FALSE,"단가표지"}</definedName>
    <definedName name="ㅏㅓㅘ허호" localSheetId="3" hidden="1">{#N/A,#N/A,FALSE,"단가표지"}</definedName>
    <definedName name="ㅏㅓㅘ허호" hidden="1">{#N/A,#N/A,FALSE,"단가표지"}</definedName>
    <definedName name="ㅏㅗㅓㅏ화호" localSheetId="2" hidden="1">{#N/A,#N/A,FALSE,"표지목차"}</definedName>
    <definedName name="ㅏㅗㅓㅏ화호" localSheetId="3" hidden="1">{#N/A,#N/A,FALSE,"표지목차"}</definedName>
    <definedName name="ㅏㅗㅓㅏ화호" hidden="1">{#N/A,#N/A,FALSE,"표지목차"}</definedName>
    <definedName name="ㅏㅣ" localSheetId="2" hidden="1">{#N/A,#N/A,FALSE,"단가표지"}</definedName>
    <definedName name="ㅏㅣ" localSheetId="3" hidden="1">{#N/A,#N/A,FALSE,"단가표지"}</definedName>
    <definedName name="ㅏㅣ" hidden="1">{#N/A,#N/A,FALSE,"단가표지"}</definedName>
    <definedName name="ㅓㄴㄱ" localSheetId="2" hidden="1">#REF!</definedName>
    <definedName name="ㅓㄴㄱ" hidden="1">#REF!</definedName>
    <definedName name="ㅓ롤" localSheetId="2" hidden="1">{#N/A,#N/A,FALSE,"골재소요량";#N/A,#N/A,FALSE,"골재소요량"}</definedName>
    <definedName name="ㅓ롤" localSheetId="3" hidden="1">{#N/A,#N/A,FALSE,"골재소요량";#N/A,#N/A,FALSE,"골재소요량"}</definedName>
    <definedName name="ㅓ롤" hidden="1">{#N/A,#N/A,FALSE,"골재소요량";#N/A,#N/A,FALSE,"골재소요량"}</definedName>
    <definedName name="ㅓㅇㄴ" localSheetId="2" hidden="1">{#N/A,#N/A,FALSE,"단가표지"}</definedName>
    <definedName name="ㅓㅇㄴ" localSheetId="3" hidden="1">{#N/A,#N/A,FALSE,"단가표지"}</definedName>
    <definedName name="ㅓㅇㄴ" hidden="1">{#N/A,#N/A,FALSE,"단가표지"}</definedName>
    <definedName name="ㅓㅇ호ㅓㅇ호ㅓㅇ허" localSheetId="2" hidden="1">{#N/A,#N/A,FALSE,"표지목차"}</definedName>
    <definedName name="ㅓㅇ호ㅓㅇ호ㅓㅇ허" localSheetId="3" hidden="1">{#N/A,#N/A,FALSE,"표지목차"}</definedName>
    <definedName name="ㅓㅇ호ㅓㅇ호ㅓㅇ허" hidden="1">{#N/A,#N/A,FALSE,"표지목차"}</definedName>
    <definedName name="ㅓㅎ렁홍" localSheetId="2" hidden="1">{#N/A,#N/A,FALSE,"혼합골재"}</definedName>
    <definedName name="ㅓㅎ렁홍" localSheetId="3" hidden="1">{#N/A,#N/A,FALSE,"혼합골재"}</definedName>
    <definedName name="ㅓㅎ렁홍" hidden="1">{#N/A,#N/A,FALSE,"혼합골재"}</definedName>
    <definedName name="ㅓㅎ로ㅗㄴ" localSheetId="2" hidden="1">{#N/A,#N/A,FALSE,"단가표지"}</definedName>
    <definedName name="ㅓㅎ로ㅗㄴ" localSheetId="3" hidden="1">{#N/A,#N/A,FALSE,"단가표지"}</definedName>
    <definedName name="ㅓㅎ로ㅗㄴ" hidden="1">{#N/A,#N/A,FALSE,"단가표지"}</definedName>
    <definedName name="ㅓㅎㅇㅎ" localSheetId="2" hidden="1">{#N/A,#N/A,FALSE,"운반시간"}</definedName>
    <definedName name="ㅓㅎㅇㅎ" localSheetId="3" hidden="1">{#N/A,#N/A,FALSE,"운반시간"}</definedName>
    <definedName name="ㅓㅎㅇㅎ" hidden="1">{#N/A,#N/A,FALSE,"운반시간"}</definedName>
    <definedName name="ㅓ호ㅓ" localSheetId="2" hidden="1">{#N/A,#N/A,FALSE,"표지목차"}</definedName>
    <definedName name="ㅓ호ㅓ" localSheetId="3" hidden="1">{#N/A,#N/A,FALSE,"표지목차"}</definedName>
    <definedName name="ㅓ호ㅓ" hidden="1">{#N/A,#N/A,FALSE,"표지목차"}</definedName>
    <definedName name="ㅓ호ㅓㅗㄹ" localSheetId="2" hidden="1">{#N/A,#N/A,FALSE,"단가표지"}</definedName>
    <definedName name="ㅓ호ㅓㅗㄹ" localSheetId="3" hidden="1">{#N/A,#N/A,FALSE,"단가표지"}</definedName>
    <definedName name="ㅓ호ㅓㅗㄹ" hidden="1">{#N/A,#N/A,FALSE,"단가표지"}</definedName>
    <definedName name="ㅓㅏ호" localSheetId="2" hidden="1">{#N/A,#N/A,FALSE,"단가표지"}</definedName>
    <definedName name="ㅓㅏ호" localSheetId="3" hidden="1">{#N/A,#N/A,FALSE,"단가표지"}</definedName>
    <definedName name="ㅓㅏ호" hidden="1">{#N/A,#N/A,FALSE,"단가표지"}</definedName>
    <definedName name="ㅓㅏ호ㅓ" localSheetId="2" hidden="1">{#N/A,#N/A,FALSE,"단가표지"}</definedName>
    <definedName name="ㅓㅏ호ㅓ" localSheetId="3" hidden="1">{#N/A,#N/A,FALSE,"단가표지"}</definedName>
    <definedName name="ㅓㅏ호ㅓ" hidden="1">{#N/A,#N/A,FALSE,"단가표지"}</definedName>
    <definedName name="ㅓㅏㅗ하ㅗㅓㅎ" localSheetId="2" hidden="1">{#N/A,#N/A,FALSE,"혼합골재"}</definedName>
    <definedName name="ㅓㅏㅗ하ㅗㅓㅎ" localSheetId="3" hidden="1">{#N/A,#N/A,FALSE,"혼합골재"}</definedName>
    <definedName name="ㅓㅏㅗ하ㅗㅓㅎ" hidden="1">{#N/A,#N/A,FALSE,"혼합골재"}</definedName>
    <definedName name="ㅓㅗ" localSheetId="2" hidden="1">{#N/A,"수불부",FALSE,"사급자재수불서";#N/A,"수불부",FALSE,"사급자재수불서"}</definedName>
    <definedName name="ㅓㅗ" localSheetId="3" hidden="1">{#N/A,"수불부",FALSE,"사급자재수불서";#N/A,"수불부",FALSE,"사급자재수불서"}</definedName>
    <definedName name="ㅓㅗ" hidden="1">{#N/A,"수불부",FALSE,"사급자재수불서";#N/A,"수불부",FALSE,"사급자재수불서"}</definedName>
    <definedName name="ㅓㅗㅎㄹ" localSheetId="2" hidden="1">{#N/A,#N/A,FALSE,"조골재"}</definedName>
    <definedName name="ㅓㅗㅎㄹ" localSheetId="3" hidden="1">{#N/A,#N/A,FALSE,"조골재"}</definedName>
    <definedName name="ㅓㅗㅎㄹ" hidden="1">{#N/A,#N/A,FALSE,"조골재"}</definedName>
    <definedName name="ㅓㅗㅎ러ㅗㅎ러" localSheetId="2" hidden="1">{#N/A,#N/A,FALSE,"혼합골재"}</definedName>
    <definedName name="ㅓㅗㅎ러ㅗㅎ러" localSheetId="3" hidden="1">{#N/A,#N/A,FALSE,"혼합골재"}</definedName>
    <definedName name="ㅓㅗㅎ러ㅗㅎ러" hidden="1">{#N/A,#N/A,FALSE,"혼합골재"}</definedName>
    <definedName name="ㅓㅗㅎ러ㅗ호ㅓ" localSheetId="2" hidden="1">{#N/A,#N/A,FALSE,"단가표지"}</definedName>
    <definedName name="ㅓㅗㅎ러ㅗ호ㅓ" localSheetId="3" hidden="1">{#N/A,#N/A,FALSE,"단가표지"}</definedName>
    <definedName name="ㅓㅗㅎ러ㅗ호ㅓ" hidden="1">{#N/A,#N/A,FALSE,"단가표지"}</definedName>
    <definedName name="ㅓㅗ허ㅗㄹ" localSheetId="2" hidden="1">{#N/A,#N/A,FALSE,"운반시간"}</definedName>
    <definedName name="ㅓㅗ허ㅗㄹ" localSheetId="3" hidden="1">{#N/A,#N/A,FALSE,"운반시간"}</definedName>
    <definedName name="ㅓㅗ허ㅗㄹ" hidden="1">{#N/A,#N/A,FALSE,"운반시간"}</definedName>
    <definedName name="ㅓㅗ허ㅗㅎㄹ" localSheetId="2" hidden="1">{#N/A,#N/A,FALSE,"골재소요량";#N/A,#N/A,FALSE,"골재소요량"}</definedName>
    <definedName name="ㅓㅗ허ㅗㅎㄹ" localSheetId="3" hidden="1">{#N/A,#N/A,FALSE,"골재소요량";#N/A,#N/A,FALSE,"골재소요량"}</definedName>
    <definedName name="ㅓㅗ허ㅗㅎㄹ" hidden="1">{#N/A,#N/A,FALSE,"골재소요량";#N/A,#N/A,FALSE,"골재소요량"}</definedName>
    <definedName name="ㅓㅗ허ㅗㅎ러" localSheetId="2" hidden="1">{#N/A,#N/A,FALSE,"운반시간"}</definedName>
    <definedName name="ㅓㅗ허ㅗㅎ러" localSheetId="3" hidden="1">{#N/A,#N/A,FALSE,"운반시간"}</definedName>
    <definedName name="ㅓㅗ허ㅗㅎ러" hidden="1">{#N/A,#N/A,FALSE,"운반시간"}</definedName>
    <definedName name="ㅓㅗ헝홍허" localSheetId="2" hidden="1">{#N/A,#N/A,FALSE,"골재소요량";#N/A,#N/A,FALSE,"골재소요량"}</definedName>
    <definedName name="ㅓㅗ헝홍허" localSheetId="3" hidden="1">{#N/A,#N/A,FALSE,"골재소요량";#N/A,#N/A,FALSE,"골재소요량"}</definedName>
    <definedName name="ㅓㅗ헝홍허" hidden="1">{#N/A,#N/A,FALSE,"골재소요량";#N/A,#N/A,FALSE,"골재소요량"}</definedName>
    <definedName name="ㅓㅗ헣ㄹ" localSheetId="2" hidden="1">{#N/A,#N/A,FALSE,"단가표지"}</definedName>
    <definedName name="ㅓㅗ헣ㄹ" localSheetId="3" hidden="1">{#N/A,#N/A,FALSE,"단가표지"}</definedName>
    <definedName name="ㅓㅗ헣ㄹ" hidden="1">{#N/A,#N/A,FALSE,"단가표지"}</definedName>
    <definedName name="ㅓㅗ헣러" localSheetId="2" hidden="1">{#N/A,#N/A,FALSE,"단가표지"}</definedName>
    <definedName name="ㅓㅗ헣러" localSheetId="3" hidden="1">{#N/A,#N/A,FALSE,"단가표지"}</definedName>
    <definedName name="ㅓㅗ헣러" hidden="1">{#N/A,#N/A,FALSE,"단가표지"}</definedName>
    <definedName name="ㅓㅗ헣로ㅓ" localSheetId="2" hidden="1">{#N/A,#N/A,FALSE,"조골재"}</definedName>
    <definedName name="ㅓㅗ헣로ㅓ" localSheetId="3" hidden="1">{#N/A,#N/A,FALSE,"조골재"}</definedName>
    <definedName name="ㅓㅗ헣로ㅓ" hidden="1">{#N/A,#N/A,FALSE,"조골재"}</definedName>
    <definedName name="ㅓㅗ헣호ㅓ" localSheetId="2" hidden="1">{#N/A,#N/A,FALSE,"조골재"}</definedName>
    <definedName name="ㅓㅗ헣호ㅓ" localSheetId="3" hidden="1">{#N/A,#N/A,FALSE,"조골재"}</definedName>
    <definedName name="ㅓㅗ헣호ㅓ" hidden="1">{#N/A,#N/A,FALSE,"조골재"}</definedName>
    <definedName name="ㅓㅗ호" localSheetId="2" hidden="1">{#N/A,#N/A,FALSE,"단가표지"}</definedName>
    <definedName name="ㅓㅗ호" localSheetId="3" hidden="1">{#N/A,#N/A,FALSE,"단가표지"}</definedName>
    <definedName name="ㅓㅗ호" hidden="1">{#N/A,#N/A,FALSE,"단가표지"}</definedName>
    <definedName name="ㅓㅗ호ㅓㅗ" localSheetId="2" hidden="1">{#N/A,#N/A,FALSE,"2~8번"}</definedName>
    <definedName name="ㅓㅗ호ㅓㅗ" localSheetId="3" hidden="1">{#N/A,#N/A,FALSE,"2~8번"}</definedName>
    <definedName name="ㅓㅗ호ㅓㅗ" hidden="1">{#N/A,#N/A,FALSE,"2~8번"}</definedName>
    <definedName name="ㅓㅗㅗ" localSheetId="2" hidden="1">{#N/A,#N/A,FALSE,"단가표지"}</definedName>
    <definedName name="ㅓㅗㅗ" localSheetId="3" hidden="1">{#N/A,#N/A,FALSE,"단가표지"}</definedName>
    <definedName name="ㅓㅗㅗ" hidden="1">{#N/A,#N/A,FALSE,"단가표지"}</definedName>
    <definedName name="ㅓㅗㅗㅗ" localSheetId="2" hidden="1">{#N/A,#N/A,FALSE,"골재소요량";#N/A,#N/A,FALSE,"골재소요량"}</definedName>
    <definedName name="ㅓㅗㅗㅗ" localSheetId="3" hidden="1">{#N/A,#N/A,FALSE,"골재소요량";#N/A,#N/A,FALSE,"골재소요량"}</definedName>
    <definedName name="ㅓㅗㅗㅗ" hidden="1">{#N/A,#N/A,FALSE,"골재소요량";#N/A,#N/A,FALSE,"골재소요량"}</definedName>
    <definedName name="ㅓㅛ" localSheetId="2" hidden="1">{#N/A,#N/A,FALSE,"토공2"}</definedName>
    <definedName name="ㅓㅛ" localSheetId="3" hidden="1">{#N/A,#N/A,FALSE,"토공2"}</definedName>
    <definedName name="ㅓㅛ" hidden="1">{#N/A,#N/A,FALSE,"토공2"}</definedName>
    <definedName name="ㅔ" localSheetId="2" hidden="1">{#N/A,#N/A,FALSE,"단축1";#N/A,#N/A,FALSE,"단축2";#N/A,#N/A,FALSE,"단축3";#N/A,#N/A,FALSE,"장축";#N/A,#N/A,FALSE,"4WD"}</definedName>
    <definedName name="ㅔ" localSheetId="3" hidden="1">{#N/A,#N/A,FALSE,"단축1";#N/A,#N/A,FALSE,"단축2";#N/A,#N/A,FALSE,"단축3";#N/A,#N/A,FALSE,"장축";#N/A,#N/A,FALSE,"4WD"}</definedName>
    <definedName name="ㅔ" hidden="1">{#N/A,#N/A,FALSE,"단축1";#N/A,#N/A,FALSE,"단축2";#N/A,#N/A,FALSE,"단축3";#N/A,#N/A,FALSE,"장축";#N/A,#N/A,FALSE,"4WD"}</definedName>
    <definedName name="ㅔㅐㅔ" localSheetId="2" hidden="1">{#N/A,"수불부",FALSE,"사급자재수불서";#N/A,"수불부",FALSE,"사급자재수불서"}</definedName>
    <definedName name="ㅔㅐㅔ" localSheetId="3" hidden="1">{#N/A,"수불부",FALSE,"사급자재수불서";#N/A,"수불부",FALSE,"사급자재수불서"}</definedName>
    <definedName name="ㅔㅐㅔ" hidden="1">{#N/A,"수불부",FALSE,"사급자재수불서";#N/A,"수불부",FALSE,"사급자재수불서"}</definedName>
    <definedName name="ㅔㅔ" localSheetId="2" hidden="1">#REF!</definedName>
    <definedName name="ㅔㅔ" hidden="1">#REF!</definedName>
    <definedName name="ㅗ" localSheetId="2" hidden="1">{#N/A,#N/A,FALSE,"단축1";#N/A,#N/A,FALSE,"단축2";#N/A,#N/A,FALSE,"단축3";#N/A,#N/A,FALSE,"장축";#N/A,#N/A,FALSE,"4WD"}</definedName>
    <definedName name="ㅗ" localSheetId="3" hidden="1">{#N/A,#N/A,FALSE,"단축1";#N/A,#N/A,FALSE,"단축2";#N/A,#N/A,FALSE,"단축3";#N/A,#N/A,FALSE,"장축";#N/A,#N/A,FALSE,"4WD"}</definedName>
    <definedName name="ㅗ" hidden="1">{#N/A,#N/A,FALSE,"단축1";#N/A,#N/A,FALSE,"단축2";#N/A,#N/A,FALSE,"단축3";#N/A,#N/A,FALSE,"장축";#N/A,#N/A,FALSE,"4WD"}</definedName>
    <definedName name="ㅗㄹㄶ" localSheetId="2" hidden="1">{#N/A,#N/A,FALSE,"조골재"}</definedName>
    <definedName name="ㅗㄹㄶ" localSheetId="3" hidden="1">{#N/A,#N/A,FALSE,"조골재"}</definedName>
    <definedName name="ㅗㄹㄶ" hidden="1">{#N/A,#N/A,FALSE,"조골재"}</definedName>
    <definedName name="ㅗㅎ" localSheetId="2" hidden="1">{#N/A,#N/A,FALSE,"운반시간"}</definedName>
    <definedName name="ㅗㅎ" localSheetId="3" hidden="1">{#N/A,#N/A,FALSE,"운반시간"}</definedName>
    <definedName name="ㅗㅎ" hidden="1">{#N/A,#N/A,FALSE,"운반시간"}</definedName>
    <definedName name="ㅗㅎㄴ" localSheetId="2" hidden="1">{#N/A,#N/A,FALSE,"골재소요량";#N/A,#N/A,FALSE,"골재소요량"}</definedName>
    <definedName name="ㅗㅎㄴ" localSheetId="3" hidden="1">{#N/A,#N/A,FALSE,"골재소요량";#N/A,#N/A,FALSE,"골재소요량"}</definedName>
    <definedName name="ㅗㅎㄴ" hidden="1">{#N/A,#N/A,FALSE,"골재소요량";#N/A,#N/A,FALSE,"골재소요량"}</definedName>
    <definedName name="ㅗㅎㄴㄹ" localSheetId="2" hidden="1">{#N/A,#N/A,FALSE,"단가표지"}</definedName>
    <definedName name="ㅗㅎㄴㄹ" localSheetId="3" hidden="1">{#N/A,#N/A,FALSE,"단가표지"}</definedName>
    <definedName name="ㅗㅎㄴㄹ" hidden="1">{#N/A,#N/A,FALSE,"단가표지"}</definedName>
    <definedName name="ㅗㅎ로ㅜ" localSheetId="2" hidden="1">{#N/A,#N/A,FALSE,"운반시간"}</definedName>
    <definedName name="ㅗㅎ로ㅜ" localSheetId="3" hidden="1">{#N/A,#N/A,FALSE,"운반시간"}</definedName>
    <definedName name="ㅗㅎ로ㅜ" hidden="1">{#N/A,#N/A,FALSE,"운반시간"}</definedName>
    <definedName name="ㅗㅎ론ㄹ" localSheetId="2" hidden="1">{#N/A,#N/A,FALSE,"표지목차"}</definedName>
    <definedName name="ㅗㅎ론ㄹ" localSheetId="3" hidden="1">{#N/A,#N/A,FALSE,"표지목차"}</definedName>
    <definedName name="ㅗㅎ론ㄹ" hidden="1">{#N/A,#N/A,FALSE,"표지목차"}</definedName>
    <definedName name="ㅗㅎ롯홋ㄱ" localSheetId="2" hidden="1">{#N/A,#N/A,FALSE,"혼합골재"}</definedName>
    <definedName name="ㅗㅎ롯홋ㄱ" localSheetId="3" hidden="1">{#N/A,#N/A,FALSE,"혼합골재"}</definedName>
    <definedName name="ㅗㅎ롯홋ㄱ" hidden="1">{#N/A,#N/A,FALSE,"혼합골재"}</definedName>
    <definedName name="ㅗㅎㅇㅁㄹㅇㅎ" localSheetId="2" hidden="1">{#N/A,"수불부",FALSE,"사급자재수불서";#N/A,"수불부",FALSE,"사급자재수불서"}</definedName>
    <definedName name="ㅗㅎㅇㅁㄹㅇㅎ" localSheetId="3" hidden="1">{#N/A,"수불부",FALSE,"사급자재수불서";#N/A,"수불부",FALSE,"사급자재수불서"}</definedName>
    <definedName name="ㅗㅎㅇㅁㄹㅇㅎ" hidden="1">{#N/A,"수불부",FALSE,"사급자재수불서";#N/A,"수불부",FALSE,"사급자재수불서"}</definedName>
    <definedName name="ㅗ허ㅗ" localSheetId="2" hidden="1">{#N/A,#N/A,FALSE,"단가표지"}</definedName>
    <definedName name="ㅗ허ㅗ" localSheetId="3" hidden="1">{#N/A,#N/A,FALSE,"단가표지"}</definedName>
    <definedName name="ㅗ허ㅗ" hidden="1">{#N/A,#N/A,FALSE,"단가표지"}</definedName>
    <definedName name="ㅗ호" localSheetId="2" hidden="1">{#N/A,#N/A,FALSE,"단가표지"}</definedName>
    <definedName name="ㅗ호" localSheetId="3" hidden="1">{#N/A,#N/A,FALSE,"단가표지"}</definedName>
    <definedName name="ㅗ호" hidden="1">{#N/A,#N/A,FALSE,"단가표지"}</definedName>
    <definedName name="ㅗㅓ" localSheetId="2" hidden="1">{"'제조(순번)'!$A$386:$A$387","'제조(순번)'!$A$1:$H$399"}</definedName>
    <definedName name="ㅗㅓ" localSheetId="3" hidden="1">{"'제조(순번)'!$A$386:$A$387","'제조(순번)'!$A$1:$H$399"}</definedName>
    <definedName name="ㅗㅓ" hidden="1">{"'제조(순번)'!$A$386:$A$387","'제조(순번)'!$A$1:$H$399"}</definedName>
    <definedName name="ㅗㅓ쇼ㅓㅕㄷ쇼ㅓㅕㄷㅅ" localSheetId="2" hidden="1">{#N/A,#N/A,FALSE,"단가표지"}</definedName>
    <definedName name="ㅗㅓ쇼ㅓㅕㄷ쇼ㅓㅕㄷㅅ" localSheetId="3" hidden="1">{#N/A,#N/A,FALSE,"단가표지"}</definedName>
    <definedName name="ㅗㅓ쇼ㅓㅕㄷ쇼ㅓㅕㄷㅅ" hidden="1">{#N/A,#N/A,FALSE,"단가표지"}</definedName>
    <definedName name="ㅗㅓㅎ로ㅓㅎㄹ" localSheetId="2" hidden="1">{#N/A,#N/A,FALSE,"표지목차"}</definedName>
    <definedName name="ㅗㅓㅎ로ㅓㅎㄹ" localSheetId="3" hidden="1">{#N/A,#N/A,FALSE,"표지목차"}</definedName>
    <definedName name="ㅗㅓㅎ로ㅓㅎㄹ" hidden="1">{#N/A,#N/A,FALSE,"표지목차"}</definedName>
    <definedName name="ㅗㅗ" localSheetId="2" hidden="1">{#N/A,#N/A,FALSE,"명세표"}</definedName>
    <definedName name="ㅗㅗ" localSheetId="3" hidden="1">{#N/A,#N/A,FALSE,"명세표"}</definedName>
    <definedName name="ㅗㅗ" hidden="1">{#N/A,#N/A,FALSE,"명세표"}</definedName>
    <definedName name="ㅗㅗㅗ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ㅠㅍ" localSheetId="2" hidden="1">{#N/A,#N/A,FALSE,"혼합골재"}</definedName>
    <definedName name="ㅗㅠㅍ" localSheetId="3" hidden="1">{#N/A,#N/A,FALSE,"혼합골재"}</definedName>
    <definedName name="ㅗㅠㅍ" hidden="1">{#N/A,#N/A,FALSE,"혼합골재"}</definedName>
    <definedName name="ㅛ" localSheetId="2" hidden="1">{#N/A,#N/A,FALSE,"단축1";#N/A,#N/A,FALSE,"단축2";#N/A,#N/A,FALSE,"단축3";#N/A,#N/A,FALSE,"장축";#N/A,#N/A,FALSE,"4WD"}</definedName>
    <definedName name="ㅛ" localSheetId="3" hidden="1">{#N/A,#N/A,FALSE,"단축1";#N/A,#N/A,FALSE,"단축2";#N/A,#N/A,FALSE,"단축3";#N/A,#N/A,FALSE,"장축";#N/A,#N/A,FALSE,"4WD"}</definedName>
    <definedName name="ㅛ" hidden="1">{#N/A,#N/A,FALSE,"단축1";#N/A,#N/A,FALSE,"단축2";#N/A,#N/A,FALSE,"단축3";#N/A,#N/A,FALSE,"장축";#N/A,#N/A,FALSE,"4WD"}</definedName>
    <definedName name="ㅛㅕ하ㅓ" localSheetId="2" hidden="1">{#N/A,#N/A,FALSE,"포장2"}</definedName>
    <definedName name="ㅛㅕ하ㅓ" localSheetId="3" hidden="1">{#N/A,#N/A,FALSE,"포장2"}</definedName>
    <definedName name="ㅛㅕ하ㅓ" hidden="1">{#N/A,#N/A,FALSE,"포장2"}</definedName>
    <definedName name="ㅜ" localSheetId="2" hidden="1">{#N/A,#N/A,FALSE,"명세표"}</definedName>
    <definedName name="ㅜ" localSheetId="3" hidden="1">{#N/A,#N/A,FALSE,"명세표"}</definedName>
    <definedName name="ㅜ" hidden="1">{#N/A,#N/A,FALSE,"명세표"}</definedName>
    <definedName name="ㅜㄴㄱ" localSheetId="2" hidden="1">{#N/A,#N/A,FALSE,"운반시간"}</definedName>
    <definedName name="ㅜㄴㄱ" localSheetId="3" hidden="1">{#N/A,#N/A,FALSE,"운반시간"}</definedName>
    <definedName name="ㅜㄴㄱ" hidden="1">{#N/A,#N/A,FALSE,"운반시간"}</definedName>
    <definedName name="ㅜㄹ윤" localSheetId="2" hidden="1">{#N/A,#N/A,FALSE,"단가표지"}</definedName>
    <definedName name="ㅜㄹ윤" localSheetId="3" hidden="1">{#N/A,#N/A,FALSE,"단가표지"}</definedName>
    <definedName name="ㅜㄹ윤" hidden="1">{#N/A,#N/A,FALSE,"단가표지"}</definedName>
    <definedName name="ㅜㅊㅍ" localSheetId="2" hidden="1">{#N/A,#N/A,FALSE,"표지목차"}</definedName>
    <definedName name="ㅜㅊㅍ" localSheetId="3" hidden="1">{#N/A,#N/A,FALSE,"표지목차"}</definedName>
    <definedName name="ㅜㅊㅍ" hidden="1">{#N/A,#N/A,FALSE,"표지목차"}</definedName>
    <definedName name="ㅜㅋㅊㅍ" localSheetId="2" hidden="1">{#N/A,#N/A,FALSE,"조골재"}</definedName>
    <definedName name="ㅜㅋㅊㅍ" localSheetId="3" hidden="1">{#N/A,#N/A,FALSE,"조골재"}</definedName>
    <definedName name="ㅜㅋㅊㅍ" hidden="1">{#N/A,#N/A,FALSE,"조골재"}</definedName>
    <definedName name="ㅜㅍ추ㅠ" localSheetId="2" hidden="1">{#N/A,#N/A,FALSE,"혼합골재"}</definedName>
    <definedName name="ㅜㅍ추ㅠ" localSheetId="3" hidden="1">{#N/A,#N/A,FALSE,"혼합골재"}</definedName>
    <definedName name="ㅜㅍ추ㅠ" hidden="1">{#N/A,#N/A,FALSE,"혼합골재"}</definedName>
    <definedName name="ㅜㅎㄴ" localSheetId="2" hidden="1">{#N/A,#N/A,FALSE,"골재소요량";#N/A,#N/A,FALSE,"골재소요량"}</definedName>
    <definedName name="ㅜㅎㄴ" localSheetId="3" hidden="1">{#N/A,#N/A,FALSE,"골재소요량";#N/A,#N/A,FALSE,"골재소요량"}</definedName>
    <definedName name="ㅜㅎㄴ" hidden="1">{#N/A,#N/A,FALSE,"골재소요량";#N/A,#N/A,FALSE,"골재소요량"}</definedName>
    <definedName name="ㅜㅎㅅㄱㄴ" localSheetId="2" hidden="1">{#N/A,#N/A,FALSE,"단가표지"}</definedName>
    <definedName name="ㅜㅎㅅㄱㄴ" localSheetId="3" hidden="1">{#N/A,#N/A,FALSE,"단가표지"}</definedName>
    <definedName name="ㅜㅎㅅㄱㄴ" hidden="1">{#N/A,#N/A,FALSE,"단가표지"}</definedName>
    <definedName name="ㅜㅗ" localSheetId="2" hidden="1">{#N/A,#N/A,FALSE,"이정표"}</definedName>
    <definedName name="ㅜㅗ" localSheetId="3" hidden="1">{#N/A,#N/A,FALSE,"이정표"}</definedName>
    <definedName name="ㅜㅗ" hidden="1">{#N/A,#N/A,FALSE,"이정표"}</definedName>
    <definedName name="ㅜㅗㅇㅎㅌ" localSheetId="2" hidden="1">{#N/A,#N/A,FALSE,"단가표지"}</definedName>
    <definedName name="ㅜㅗㅇㅎㅌ" localSheetId="3" hidden="1">{#N/A,#N/A,FALSE,"단가표지"}</definedName>
    <definedName name="ㅜㅗㅇㅎㅌ" hidden="1">{#N/A,#N/A,FALSE,"단가표지"}</definedName>
    <definedName name="ㅜㅗㅇ훟" localSheetId="2" hidden="1">{#N/A,#N/A,FALSE,"단가표지"}</definedName>
    <definedName name="ㅜㅗㅇ훟" localSheetId="3" hidden="1">{#N/A,#N/A,FALSE,"단가표지"}</definedName>
    <definedName name="ㅜㅗㅇ훟" hidden="1">{#N/A,#N/A,FALSE,"단가표지"}</definedName>
    <definedName name="ㅜㅗㅗㅗㅇㅎ" localSheetId="2" hidden="1">{#N/A,#N/A,FALSE,"운반시간"}</definedName>
    <definedName name="ㅜㅗㅗㅗㅇㅎ" localSheetId="3" hidden="1">{#N/A,#N/A,FALSE,"운반시간"}</definedName>
    <definedName name="ㅜㅗㅗㅗㅇㅎ" hidden="1">{#N/A,#N/A,FALSE,"운반시간"}</definedName>
    <definedName name="ㅜㅠ푸" localSheetId="2" hidden="1">{#N/A,#N/A,FALSE,"운반시간"}</definedName>
    <definedName name="ㅜㅠ푸" localSheetId="3" hidden="1">{#N/A,#N/A,FALSE,"운반시간"}</definedName>
    <definedName name="ㅜㅠ푸" hidden="1">{#N/A,#N/A,FALSE,"운반시간"}</definedName>
    <definedName name="ㅜㅠㅠ" localSheetId="2" hidden="1">{#N/A,#N/A,FALSE,"골재소요량";#N/A,#N/A,FALSE,"골재소요량"}</definedName>
    <definedName name="ㅜㅠㅠ" localSheetId="3" hidden="1">{#N/A,#N/A,FALSE,"골재소요량";#N/A,#N/A,FALSE,"골재소요량"}</definedName>
    <definedName name="ㅜㅠㅠ" hidden="1">{#N/A,#N/A,FALSE,"골재소요량";#N/A,#N/A,FALSE,"골재소요량"}</definedName>
    <definedName name="ㅝㅎㄹ" localSheetId="2" hidden="1">{#N/A,#N/A,FALSE,"단가표지"}</definedName>
    <definedName name="ㅝㅎㄹ" localSheetId="3" hidden="1">{#N/A,#N/A,FALSE,"단가표지"}</definedName>
    <definedName name="ㅝㅎㄹ" hidden="1">{#N/A,#N/A,FALSE,"단가표지"}</definedName>
    <definedName name="ㅠㄴ" localSheetId="2" hidden="1">{#N/A,#N/A,FALSE,"조골재"}</definedName>
    <definedName name="ㅠㄴ" localSheetId="3" hidden="1">{#N/A,#N/A,FALSE,"조골재"}</definedName>
    <definedName name="ㅠㄴ" hidden="1">{#N/A,#N/A,FALSE,"조골재"}</definedName>
    <definedName name="ㅠㄹ" localSheetId="2" hidden="1">{#N/A,#N/A,FALSE,"속도"}</definedName>
    <definedName name="ㅠㄹ" localSheetId="3" hidden="1">{#N/A,#N/A,FALSE,"속도"}</definedName>
    <definedName name="ㅠㄹ" hidden="1">{#N/A,#N/A,FALSE,"속도"}</definedName>
    <definedName name="ㅠㄹㅇㄴㄴㄹㅇ" localSheetId="2" hidden="1">{#N/A,#N/A,FALSE,"단가표지"}</definedName>
    <definedName name="ㅠㄹㅇㄴㄴㄹㅇ" localSheetId="3" hidden="1">{#N/A,#N/A,FALSE,"단가표지"}</definedName>
    <definedName name="ㅠㄹㅇㄴㄴㄹㅇ" hidden="1">{#N/A,#N/A,FALSE,"단가표지"}</definedName>
    <definedName name="ㅠㅊㅌ퓿ㅌ" localSheetId="2" hidden="1">{#N/A,#N/A,FALSE,"2~8번"}</definedName>
    <definedName name="ㅠㅊㅌ퓿ㅌ" localSheetId="3" hidden="1">{#N/A,#N/A,FALSE,"2~8번"}</definedName>
    <definedName name="ㅠㅊㅌ퓿ㅌ" hidden="1">{#N/A,#N/A,FALSE,"2~8번"}</definedName>
    <definedName name="ㅠㅊㅍㅌ" localSheetId="2" hidden="1">{#N/A,#N/A,FALSE,"단가표지"}</definedName>
    <definedName name="ㅠㅊㅍㅌ" localSheetId="3" hidden="1">{#N/A,#N/A,FALSE,"단가표지"}</definedName>
    <definedName name="ㅠㅊㅍㅌ" hidden="1">{#N/A,#N/A,FALSE,"단가표지"}</definedName>
    <definedName name="ㅠㅊㅍ튜" localSheetId="2" hidden="1">{#N/A,#N/A,FALSE,"단가표지"}</definedName>
    <definedName name="ㅠㅊㅍ튜" localSheetId="3" hidden="1">{#N/A,#N/A,FALSE,"단가표지"}</definedName>
    <definedName name="ㅠㅊㅍ튜" hidden="1">{#N/A,#N/A,FALSE,"단가표지"}</definedName>
    <definedName name="ㅠㅊㅍ튵ㅊ" localSheetId="2" hidden="1">{#N/A,#N/A,FALSE,"운반시간"}</definedName>
    <definedName name="ㅠㅊㅍ튵ㅊ" localSheetId="3" hidden="1">{#N/A,#N/A,FALSE,"운반시간"}</definedName>
    <definedName name="ㅠㅊㅍ튵ㅊ" hidden="1">{#N/A,#N/A,FALSE,"운반시간"}</definedName>
    <definedName name="ㅠㅊ픁츄" localSheetId="2" hidden="1">{#N/A,#N/A,FALSE,"단가표지"}</definedName>
    <definedName name="ㅠㅊ픁츄" localSheetId="3" hidden="1">{#N/A,#N/A,FALSE,"단가표지"}</definedName>
    <definedName name="ㅠㅊ픁츄" hidden="1">{#N/A,#N/A,FALSE,"단가표지"}</definedName>
    <definedName name="ㅠㅍ" localSheetId="2" hidden="1">{#N/A,#N/A,FALSE,"조골재"}</definedName>
    <definedName name="ㅠㅍ" localSheetId="3" hidden="1">{#N/A,#N/A,FALSE,"조골재"}</definedName>
    <definedName name="ㅠㅍ" hidden="1">{#N/A,#N/A,FALSE,"조골재"}</definedName>
    <definedName name="ㅠㅍㅊ" localSheetId="2" hidden="1">{#N/A,#N/A,FALSE,"단가표지"}</definedName>
    <definedName name="ㅠㅍㅊ" localSheetId="3" hidden="1">{#N/A,#N/A,FALSE,"단가표지"}</definedName>
    <definedName name="ㅠㅍㅊ" hidden="1">{#N/A,#N/A,FALSE,"단가표지"}</definedName>
    <definedName name="ㅠㅍㅊ튳" localSheetId="2" hidden="1">{#N/A,#N/A,FALSE,"표지목차"}</definedName>
    <definedName name="ㅠㅍㅊ튳" localSheetId="3" hidden="1">{#N/A,#N/A,FALSE,"표지목차"}</definedName>
    <definedName name="ㅠㅍㅊ튳" hidden="1">{#N/A,#N/A,FALSE,"표지목차"}</definedName>
    <definedName name="ㅠㅍㅊ튳ㅌㅍ" localSheetId="2" hidden="1">{#N/A,#N/A,FALSE,"조골재"}</definedName>
    <definedName name="ㅠㅍㅊ튳ㅌㅍ" localSheetId="3" hidden="1">{#N/A,#N/A,FALSE,"조골재"}</definedName>
    <definedName name="ㅠㅍㅊ튳ㅌㅍ" hidden="1">{#N/A,#N/A,FALSE,"조골재"}</definedName>
    <definedName name="ㅠㅍㅊ튵" localSheetId="2" hidden="1">{#N/A,#N/A,FALSE,"골재소요량";#N/A,#N/A,FALSE,"골재소요량"}</definedName>
    <definedName name="ㅠㅍㅊ튵" localSheetId="3" hidden="1">{#N/A,#N/A,FALSE,"골재소요량";#N/A,#N/A,FALSE,"골재소요량"}</definedName>
    <definedName name="ㅠㅍㅊ튵" hidden="1">{#N/A,#N/A,FALSE,"골재소요량";#N/A,#N/A,FALSE,"골재소요량"}</definedName>
    <definedName name="ㅠㅍㅊ튵ㅊ" localSheetId="2" hidden="1">{#N/A,#N/A,FALSE,"단가표지"}</definedName>
    <definedName name="ㅠㅍㅊ튵ㅊ" localSheetId="3" hidden="1">{#N/A,#N/A,FALSE,"단가표지"}</definedName>
    <definedName name="ㅠㅍㅊ튵ㅊ" hidden="1">{#N/A,#N/A,FALSE,"단가표지"}</definedName>
    <definedName name="ㅠㅍ츄ㅜ" localSheetId="2" hidden="1">{#N/A,#N/A,FALSE,"단가표지"}</definedName>
    <definedName name="ㅠㅍ츄ㅜ" localSheetId="3" hidden="1">{#N/A,#N/A,FALSE,"단가표지"}</definedName>
    <definedName name="ㅠㅍ츄ㅜ" hidden="1">{#N/A,#N/A,FALSE,"단가표지"}</definedName>
    <definedName name="ㅠㅍ츛ㅍ" localSheetId="2" hidden="1">{#N/A,#N/A,FALSE,"혼합골재"}</definedName>
    <definedName name="ㅠㅍ츛ㅍ" localSheetId="3" hidden="1">{#N/A,#N/A,FALSE,"혼합골재"}</definedName>
    <definedName name="ㅠㅍ츛ㅍ" hidden="1">{#N/A,#N/A,FALSE,"혼합골재"}</definedName>
    <definedName name="ㅠㅍ츜ㅊ" localSheetId="2" hidden="1">{#N/A,#N/A,FALSE,"2~8번"}</definedName>
    <definedName name="ㅠㅍ츜ㅊ" localSheetId="3" hidden="1">{#N/A,#N/A,FALSE,"2~8번"}</definedName>
    <definedName name="ㅠㅍ츜ㅊ" hidden="1">{#N/A,#N/A,FALSE,"2~8번"}</definedName>
    <definedName name="ㅠㅍ츜ㅍ" localSheetId="2" hidden="1">{#N/A,#N/A,FALSE,"조골재"}</definedName>
    <definedName name="ㅠㅍ츜ㅍ" localSheetId="3" hidden="1">{#N/A,#N/A,FALSE,"조골재"}</definedName>
    <definedName name="ㅠㅍ츜ㅍ" hidden="1">{#N/A,#N/A,FALSE,"조골재"}</definedName>
    <definedName name="ㅠㅍ츝" localSheetId="2" hidden="1">{#N/A,#N/A,FALSE,"운반시간"}</definedName>
    <definedName name="ㅠㅍ츝" localSheetId="3" hidden="1">{#N/A,#N/A,FALSE,"운반시간"}</definedName>
    <definedName name="ㅠㅍ츝" hidden="1">{#N/A,#N/A,FALSE,"운반시간"}</definedName>
    <definedName name="ㅠㅍ츝ㅊ" localSheetId="2" hidden="1">{#N/A,#N/A,FALSE,"단가표지"}</definedName>
    <definedName name="ㅠㅍ츝ㅊ" localSheetId="3" hidden="1">{#N/A,#N/A,FALSE,"단가표지"}</definedName>
    <definedName name="ㅠㅍ츝ㅊ" hidden="1">{#N/A,#N/A,FALSE,"단가표지"}</definedName>
    <definedName name="ㅠㅍㅋㅊㅍㅍ" localSheetId="2" hidden="1">{#N/A,#N/A,FALSE,"단가표지"}</definedName>
    <definedName name="ㅠㅍㅋㅊㅍㅍ" localSheetId="3" hidden="1">{#N/A,#N/A,FALSE,"단가표지"}</definedName>
    <definedName name="ㅠㅍㅋㅊㅍㅍ" hidden="1">{#N/A,#N/A,FALSE,"단가표지"}</definedName>
    <definedName name="ㅠ퓿큨ㅊ" localSheetId="2" hidden="1">{#N/A,#N/A,FALSE,"단가표지"}</definedName>
    <definedName name="ㅠ퓿큨ㅊ" localSheetId="3" hidden="1">{#N/A,#N/A,FALSE,"단가표지"}</definedName>
    <definedName name="ㅠ퓿큨ㅊ" hidden="1">{#N/A,#N/A,FALSE,"단가표지"}</definedName>
    <definedName name="ㅠ픀ㅊ" localSheetId="2" hidden="1">{#N/A,#N/A,FALSE,"단가표지"}</definedName>
    <definedName name="ㅠ픀ㅊ" localSheetId="3" hidden="1">{#N/A,#N/A,FALSE,"단가표지"}</definedName>
    <definedName name="ㅠ픀ㅊ" hidden="1">{#N/A,#N/A,FALSE,"단가표지"}</definedName>
    <definedName name="ㅠ픀ㅊㅍ" localSheetId="2" hidden="1">{#N/A,#N/A,FALSE,"표지목차"}</definedName>
    <definedName name="ㅠ픀ㅊㅍ" localSheetId="3" hidden="1">{#N/A,#N/A,FALSE,"표지목차"}</definedName>
    <definedName name="ㅠ픀ㅊㅍ" hidden="1">{#N/A,#N/A,FALSE,"표지목차"}</definedName>
    <definedName name="ㅠ픀ㅋㅊㅍ" localSheetId="2" hidden="1">{#N/A,#N/A,FALSE,"운반시간"}</definedName>
    <definedName name="ㅠ픀ㅋㅊㅍ" localSheetId="3" hidden="1">{#N/A,#N/A,FALSE,"운반시간"}</definedName>
    <definedName name="ㅠ픀ㅋㅊㅍ" hidden="1">{#N/A,#N/A,FALSE,"운반시간"}</definedName>
    <definedName name="ㅡ" localSheetId="2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ㅡ" localSheetId="3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ㅡ" hidden="1">{#N/A,#N/A,FALSE,"내수MGT 2.5T목표대비";#N/A,#N/A,FALSE,"내수 2.5T";#N/A,#N/A,FALSE,"내수VT 2.5T 목표대비";#N/A,#N/A,FALSE,"내수 2.5T S_CAB";#N/A,#N/A,FALSE,"내수 2.5T DBL";#N/A,#N/A,FALSE,"내수 2.5T DBL-한계";#N/A,#N/A,FALSE,"내수MGT 3.5T 목표대비";#N/A,#N/A,FALSE,"내수 3.5T";#N/A,#N/A,FALSE,"내수VT 3.5T 목표대비";#N/A,#N/A,FALSE,"수출MGT 2.5T 목표대비";#N/A,#N/A,FALSE,"수출 2.5T";#N/A,#N/A,FALSE,"수출VT 2.5T 목표대비";#N/A,#N/A,FALSE,"수출현 3.5T 목표대비";#N/A,#N/A,FALSE,"수출 3.5T";#N/A,#N/A,FALSE,"수출VT 3.5T 목표대비"}</definedName>
    <definedName name="ㅡㅡ" localSheetId="2" hidden="1">{#N/A,#N/A,FALSE,"명세표"}</definedName>
    <definedName name="ㅡㅡ" localSheetId="3" hidden="1">{#N/A,#N/A,FALSE,"명세표"}</definedName>
    <definedName name="ㅡㅡ" hidden="1">{#N/A,#N/A,FALSE,"명세표"}</definedName>
    <definedName name="ㅡㅡㅡ" localSheetId="2">공사원가계산서!ㅡㅡㅡ</definedName>
    <definedName name="ㅡㅡㅡ">#N/A</definedName>
    <definedName name="ㅢ" localSheetId="2">{"Book1","부대-(표지판,데리,가드).xls","부대-(낙,차,중분대).xls"}</definedName>
    <definedName name="ㅢ" localSheetId="3">{"Book1","부대-(표지판,데리,가드).xls","부대-(낙,차,중분대).xls"}</definedName>
    <definedName name="ㅢ">{"Book1","부대-(표지판,데리,가드).xls","부대-(낙,차,중분대).xls"}</definedName>
    <definedName name="ㅣ허ㅏㅣ하" localSheetId="2" hidden="1">{#N/A,#N/A,FALSE,"혼합골재"}</definedName>
    <definedName name="ㅣ허ㅏㅣ하" localSheetId="3" hidden="1">{#N/A,#N/A,FALSE,"혼합골재"}</definedName>
    <definedName name="ㅣ허ㅏㅣ하" hidden="1">{#N/A,#N/A,FALSE,"혼합골재"}</definedName>
    <definedName name="ㅣ허ㅣ호ㅓㅏ" localSheetId="2" hidden="1">{#N/A,#N/A,FALSE,"조골재"}</definedName>
    <definedName name="ㅣ허ㅣ호ㅓㅏ" localSheetId="3" hidden="1">{#N/A,#N/A,FALSE,"조골재"}</definedName>
    <definedName name="ㅣ허ㅣ호ㅓㅏ" hidden="1">{#N/A,#N/A,FALSE,"조골재"}</definedName>
    <definedName name="ㅣㅏ" localSheetId="2" hidden="1">{#N/A,#N/A,FALSE,"단축1";#N/A,#N/A,FALSE,"단축2";#N/A,#N/A,FALSE,"단축3";#N/A,#N/A,FALSE,"장축";#N/A,#N/A,FALSE,"4WD"}</definedName>
    <definedName name="ㅣㅏ" localSheetId="3" hidden="1">{#N/A,#N/A,FALSE,"단축1";#N/A,#N/A,FALSE,"단축2";#N/A,#N/A,FALSE,"단축3";#N/A,#N/A,FALSE,"장축";#N/A,#N/A,FALSE,"4WD"}</definedName>
    <definedName name="ㅣㅏ" hidden="1">{#N/A,#N/A,FALSE,"단축1";#N/A,#N/A,FALSE,"단축2";#N/A,#N/A,FALSE,"단축3";#N/A,#N/A,FALSE,"장축";#N/A,#N/A,FALSE,"4WD"}</definedName>
    <definedName name="ㅣㅏ허ㅏ허ㅏ허ㅏ" localSheetId="2" hidden="1">{#N/A,#N/A,FALSE,"단가표지"}</definedName>
    <definedName name="ㅣㅏ허ㅏ허ㅏ허ㅏ" localSheetId="3" hidden="1">{#N/A,#N/A,FALSE,"단가표지"}</definedName>
    <definedName name="ㅣㅏ허ㅏ허ㅏ허ㅏ" hidden="1">{#N/A,#N/A,FALSE,"단가표지"}</definedName>
    <definedName name="ㅣㅏㅓㅎ" localSheetId="2" hidden="1">{#N/A,#N/A,FALSE,"단가표지"}</definedName>
    <definedName name="ㅣㅏㅓㅎ" localSheetId="3" hidden="1">{#N/A,#N/A,FALSE,"단가표지"}</definedName>
    <definedName name="ㅣㅏㅓㅎ" hidden="1">{#N/A,#N/A,FALSE,"단가표지"}</definedName>
    <definedName name="ㅣㅏㅓ허ㅏㅓㅎ" localSheetId="2" hidden="1">{#N/A,#N/A,FALSE,"표지목차"}</definedName>
    <definedName name="ㅣㅏㅓ허ㅏㅓㅎ" localSheetId="3" hidden="1">{#N/A,#N/A,FALSE,"표지목차"}</definedName>
    <definedName name="ㅣㅏㅓ허ㅏㅓㅎ" hidden="1">{#N/A,#N/A,FALSE,"표지목차"}</definedName>
    <definedName name="ㅣㅏㅓㅣ허ㅏㅎ" localSheetId="2" hidden="1">{#N/A,#N/A,FALSE,"골재소요량";#N/A,#N/A,FALSE,"골재소요량"}</definedName>
    <definedName name="ㅣㅏㅓㅣ허ㅏㅎ" localSheetId="3" hidden="1">{#N/A,#N/A,FALSE,"골재소요량";#N/A,#N/A,FALSE,"골재소요량"}</definedName>
    <definedName name="ㅣㅏㅓㅣ허ㅏㅎ" hidden="1">{#N/A,#N/A,FALSE,"골재소요량";#N/A,#N/A,FALSE,"골재소요량"}</definedName>
    <definedName name="ㅣㅏㅓㅣ허ㅏㅏ허" localSheetId="2" hidden="1">{#N/A,#N/A,FALSE,"조골재"}</definedName>
    <definedName name="ㅣㅏㅓㅣ허ㅏㅏ허" localSheetId="3" hidden="1">{#N/A,#N/A,FALSE,"조골재"}</definedName>
    <definedName name="ㅣㅏㅓㅣ허ㅏㅏ허" hidden="1">{#N/A,#N/A,FALSE,"조골재"}</definedName>
    <definedName name="ㅣㅓㅏ허" localSheetId="2" hidden="1">{#N/A,#N/A,FALSE,"운반시간"}</definedName>
    <definedName name="ㅣㅓㅏ허" localSheetId="3" hidden="1">{#N/A,#N/A,FALSE,"운반시간"}</definedName>
    <definedName name="ㅣㅓㅏ허" hidden="1">{#N/A,#N/A,FALSE,"운반시간"}</definedName>
    <definedName name="ㅣㅓㅏ허ㅏㅣ허ㅏㅓ" localSheetId="2" hidden="1">{#N/A,#N/A,FALSE,"운반시간"}</definedName>
    <definedName name="ㅣㅓㅏ허ㅏㅣ허ㅏㅓ" localSheetId="3" hidden="1">{#N/A,#N/A,FALSE,"운반시간"}</definedName>
    <definedName name="ㅣㅓㅏ허ㅏㅣ허ㅏㅓ" hidden="1">{#N/A,#N/A,FALSE,"운반시간"}</definedName>
    <definedName name="ㅣㅚㅓㅏ" localSheetId="2" hidden="1">{#N/A,#N/A,FALSE,"단가표지"}</definedName>
    <definedName name="ㅣㅚㅓㅏ" localSheetId="3" hidden="1">{#N/A,#N/A,FALSE,"단가표지"}</definedName>
    <definedName name="ㅣㅚㅓㅏ" hidden="1">{#N/A,#N/A,FALSE,"단가표지"}</definedName>
    <definedName name="ㅣㅣ" localSheetId="2" hidden="1">{#N/A,#N/A,FALSE,"골재소요량";#N/A,#N/A,FALSE,"골재소요량"}</definedName>
    <definedName name="ㅣㅣ" localSheetId="3" hidden="1">{#N/A,#N/A,FALSE,"골재소요량";#N/A,#N/A,FALSE,"골재소요량"}</definedName>
    <definedName name="ㅣㅣ" hidden="1">{#N/A,#N/A,FALSE,"골재소요량";#N/A,#N/A,FALSE,"골재소요량"}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9" l="1"/>
  <c r="BL8" i="9" s="1"/>
  <c r="F19" i="15"/>
  <c r="Z7" i="9" l="1"/>
  <c r="A2" i="15"/>
  <c r="D7" i="13" l="1"/>
  <c r="D12" i="13"/>
  <c r="D14" i="13" s="1"/>
  <c r="D13" i="13"/>
  <c r="D15" i="13"/>
  <c r="D17" i="13"/>
  <c r="D19" i="13"/>
  <c r="D20" i="13"/>
  <c r="D8" i="13" l="1"/>
  <c r="E9" i="6"/>
  <c r="E7" i="6"/>
  <c r="E5" i="6"/>
  <c r="A7" i="15"/>
  <c r="A6" i="15"/>
  <c r="A5" i="15"/>
  <c r="D18" i="13" l="1"/>
  <c r="D11" i="13"/>
  <c r="D10" i="13"/>
  <c r="J5" i="6"/>
  <c r="J7" i="6"/>
  <c r="J6" i="15" s="1"/>
  <c r="L7" i="6"/>
  <c r="L6" i="15" s="1"/>
  <c r="L5" i="6"/>
  <c r="J9" i="6"/>
  <c r="J7" i="15" s="1"/>
  <c r="H9" i="6"/>
  <c r="K10" i="6"/>
  <c r="A2" i="13"/>
  <c r="B2" i="12"/>
  <c r="A2" i="6"/>
  <c r="K6" i="12"/>
  <c r="J18" i="6" l="1"/>
  <c r="J5" i="15"/>
  <c r="J19" i="15" s="1"/>
  <c r="L10" i="6"/>
  <c r="F10" i="6" s="1"/>
  <c r="E10" i="6"/>
  <c r="L5" i="15"/>
  <c r="E16" i="13"/>
  <c r="E17" i="13"/>
  <c r="G8" i="6" l="1"/>
  <c r="H6" i="6"/>
  <c r="H5" i="6" s="1"/>
  <c r="E23" i="13"/>
  <c r="E20" i="13"/>
  <c r="E19" i="13"/>
  <c r="E18" i="13"/>
  <c r="E15" i="13"/>
  <c r="E14" i="13"/>
  <c r="E13" i="13"/>
  <c r="E12" i="13"/>
  <c r="E11" i="13"/>
  <c r="E10" i="13"/>
  <c r="E7" i="13"/>
  <c r="E8" i="6" l="1"/>
  <c r="H8" i="6"/>
  <c r="H7" i="6" s="1"/>
  <c r="F5" i="6"/>
  <c r="AR15" i="9"/>
  <c r="AO14" i="9"/>
  <c r="BO13" i="9"/>
  <c r="AO13" i="9"/>
  <c r="AO12" i="9"/>
  <c r="BD10" i="9"/>
  <c r="BD9" i="9"/>
  <c r="AN7" i="9"/>
  <c r="AA7" i="9"/>
  <c r="AB7" i="9" s="1"/>
  <c r="AC7" i="9" s="1"/>
  <c r="AD7" i="9" s="1"/>
  <c r="AE7" i="9" s="1"/>
  <c r="AF7" i="9" s="1"/>
  <c r="AL5" i="9"/>
  <c r="F8" i="6" l="1"/>
  <c r="BB18" i="9"/>
  <c r="AR18" i="9" s="1"/>
  <c r="F7" i="6" l="1"/>
  <c r="H18" i="6"/>
  <c r="L11" i="6" l="1"/>
  <c r="H19" i="15"/>
  <c r="P16" i="13"/>
  <c r="P24" i="13"/>
  <c r="P22" i="13"/>
  <c r="P18" i="13"/>
  <c r="E11" i="6" l="1"/>
  <c r="CB19" i="9"/>
  <c r="D28" i="13"/>
  <c r="BQ19" i="9" l="1"/>
  <c r="F11" i="6"/>
  <c r="L9" i="6"/>
  <c r="L18" i="6" l="1"/>
  <c r="F9" i="6"/>
  <c r="F18" i="6" s="1"/>
  <c r="L19" i="15" l="1"/>
  <c r="D30" i="13" l="1"/>
  <c r="D27" i="13"/>
  <c r="BQ20" i="9" l="1"/>
  <c r="P23" i="13"/>
  <c r="P17" i="13"/>
  <c r="D16" i="13" s="1"/>
  <c r="D21" i="13" s="1"/>
  <c r="BQ18" i="9"/>
  <c r="D23" i="13" l="1"/>
  <c r="D24" i="13" s="1"/>
  <c r="D22" i="13"/>
  <c r="D25" i="13" l="1"/>
</calcChain>
</file>

<file path=xl/sharedStrings.xml><?xml version="1.0" encoding="utf-8"?>
<sst xmlns="http://schemas.openxmlformats.org/spreadsheetml/2006/main" count="384" uniqueCount="257">
  <si>
    <t>품      명</t>
  </si>
  <si>
    <t>규      격</t>
  </si>
  <si>
    <t>단위</t>
  </si>
  <si>
    <t>수량</t>
  </si>
  <si>
    <t>단  가</t>
  </si>
  <si>
    <t>금  액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</si>
  <si>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</si>
  <si>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</si>
  <si>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</si>
  <si>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</si>
  <si>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</si>
  <si>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</si>
  <si>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</si>
  <si>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</si>
  <si>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</si>
  <si>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</si>
  <si>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</si>
  <si>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</si>
  <si>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</si>
  <si>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</si>
  <si>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</si>
  <si>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</si>
  <si>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</si>
  <si>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</si>
  <si>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</si>
  <si>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</si>
  <si>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</si>
  <si>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</si>
  <si>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</si>
  <si>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</si>
  <si>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</si>
  <si>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</si>
  <si>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</si>
  <si>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</si>
  <si>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</si>
  <si>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</si>
  <si>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</si>
  <si>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</si>
  <si>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</si>
  <si>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</si>
  <si>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</si>
  <si>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</si>
  <si>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</si>
  <si>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</si>
  <si>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</si>
  <si>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</si>
  <si>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</si>
  <si>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</si>
  <si>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T</t>
  </si>
  <si>
    <t>F</t>
  </si>
  <si>
    <t>식</t>
  </si>
  <si>
    <t>0102</t>
  </si>
  <si>
    <t>01020101</t>
  </si>
  <si>
    <t>010203</t>
  </si>
  <si>
    <t>41668D6C2BA78B59B3132384785F8FA575BBB</t>
  </si>
  <si>
    <t>01020341668D6C2BA78B59B3132384785F8FA575BBB</t>
  </si>
  <si>
    <t>코  드</t>
  </si>
  <si>
    <t>노 무 비</t>
  </si>
  <si>
    <t>단 가 대 비 표</t>
  </si>
  <si>
    <t>물가자료</t>
  </si>
  <si>
    <t>PAGE</t>
  </si>
  <si>
    <t>물가정보</t>
  </si>
  <si>
    <t>적용단가</t>
  </si>
  <si>
    <t>품목구분</t>
  </si>
  <si>
    <t xml:space="preserve"> </t>
    <phoneticPr fontId="1" type="noConversion"/>
  </si>
  <si>
    <t>식</t>
    <phoneticPr fontId="1" type="noConversion"/>
  </si>
  <si>
    <t>`</t>
    <phoneticPr fontId="1" type="noConversion"/>
  </si>
  <si>
    <t>재  료  비</t>
    <phoneticPr fontId="1" type="noConversion"/>
  </si>
  <si>
    <t>노  무  비</t>
    <phoneticPr fontId="1" type="noConversion"/>
  </si>
  <si>
    <t>재  료  비</t>
    <phoneticPr fontId="1" type="noConversion"/>
  </si>
  <si>
    <t>노  무  비</t>
    <phoneticPr fontId="1" type="noConversion"/>
  </si>
  <si>
    <t>소     계</t>
    <phoneticPr fontId="1" type="noConversion"/>
  </si>
  <si>
    <t>[ 총     합     계 ]</t>
    <phoneticPr fontId="1" type="noConversion"/>
  </si>
  <si>
    <t xml:space="preserve">  총액기준, 1억원 까지</t>
    <phoneticPr fontId="1" type="noConversion"/>
  </si>
  <si>
    <t xml:space="preserve">  총액기준,  
  1억원초과~10억원까지</t>
    <phoneticPr fontId="1" type="noConversion"/>
  </si>
  <si>
    <t>설    계    설    명    서</t>
    <phoneticPr fontId="17" type="noConversion"/>
  </si>
  <si>
    <t>6. 시행방법      관급시행</t>
    <phoneticPr fontId="17" type="noConversion"/>
  </si>
  <si>
    <t>환경사업소장</t>
    <phoneticPr fontId="17" type="noConversion"/>
  </si>
  <si>
    <t>운영팀장</t>
    <phoneticPr fontId="17" type="noConversion"/>
  </si>
  <si>
    <t>담당자</t>
    <phoneticPr fontId="17" type="noConversion"/>
  </si>
  <si>
    <t>건설사업관리기술자</t>
    <phoneticPr fontId="20" type="noConversion"/>
  </si>
  <si>
    <t>설       계</t>
    <phoneticPr fontId="17" type="noConversion"/>
  </si>
  <si>
    <t>설   계   년   월   일</t>
    <phoneticPr fontId="17" type="noConversion"/>
  </si>
  <si>
    <t>설  계  년  월  일</t>
    <phoneticPr fontId="1" type="noConversion"/>
  </si>
  <si>
    <t>설    계
건설사업관리
책임기술인</t>
    <phoneticPr fontId="1" type="noConversion"/>
  </si>
  <si>
    <t>환 경 사 업 소 장</t>
    <phoneticPr fontId="1" type="noConversion"/>
  </si>
  <si>
    <t>2019 년  11 월    일  설계</t>
    <phoneticPr fontId="17" type="noConversion"/>
  </si>
  <si>
    <t xml:space="preserve">위치:  </t>
    <phoneticPr fontId="17" type="noConversion"/>
  </si>
  <si>
    <t>1. 위       치 :</t>
    <phoneticPr fontId="17" type="noConversion"/>
  </si>
  <si>
    <t>그 기간을 연장 할 수 있다.</t>
    <phoneticPr fontId="17" type="noConversion"/>
  </si>
  <si>
    <t>2. 건       명 :</t>
    <phoneticPr fontId="17" type="noConversion"/>
  </si>
  <si>
    <t xml:space="preserve">. </t>
    <phoneticPr fontId="1" type="noConversion"/>
  </si>
  <si>
    <t>⑴ 공사기간중의 강우일수가 과거 5개년 평균 강우 일수보다 많을 때</t>
    <phoneticPr fontId="17" type="noConversion"/>
  </si>
  <si>
    <t>3. 현       황 :</t>
    <phoneticPr fontId="17" type="noConversion"/>
  </si>
  <si>
    <t>⑵ 천재지변등 부득이한 사유에 의하여 연기의 필요성이 협의된 경우</t>
    <phoneticPr fontId="17" type="noConversion"/>
  </si>
  <si>
    <t>⑶ 관의 지시에 의하여 작업이 중단되었을 때</t>
    <phoneticPr fontId="17" type="noConversion"/>
  </si>
  <si>
    <t xml:space="preserve">4. 공사 개요 </t>
    <phoneticPr fontId="17" type="noConversion"/>
  </si>
  <si>
    <t>공    종</t>
    <phoneticPr fontId="17" type="noConversion"/>
  </si>
  <si>
    <t>계</t>
    <phoneticPr fontId="17" type="noConversion"/>
  </si>
  <si>
    <t xml:space="preserve"> </t>
    <phoneticPr fontId="20" type="noConversion"/>
  </si>
  <si>
    <t xml:space="preserve"> </t>
    <phoneticPr fontId="20" type="noConversion"/>
  </si>
  <si>
    <t>공         종</t>
    <phoneticPr fontId="17" type="noConversion"/>
  </si>
  <si>
    <t>규                           격</t>
    <phoneticPr fontId="17" type="noConversion"/>
  </si>
  <si>
    <t xml:space="preserve"> </t>
    <phoneticPr fontId="1" type="noConversion"/>
  </si>
  <si>
    <t xml:space="preserve"> </t>
    <phoneticPr fontId="1" type="noConversion"/>
  </si>
  <si>
    <t>세 부 내 역 서 참 조</t>
    <phoneticPr fontId="1" type="noConversion"/>
  </si>
  <si>
    <t>위        치</t>
    <phoneticPr fontId="17" type="noConversion"/>
  </si>
  <si>
    <t>설 계</t>
    <phoneticPr fontId="1" type="noConversion"/>
  </si>
  <si>
    <t xml:space="preserve"> </t>
    <phoneticPr fontId="17" type="noConversion"/>
  </si>
  <si>
    <t>제작승인</t>
    <phoneticPr fontId="1" type="noConversion"/>
  </si>
  <si>
    <t>공 사 개 요</t>
    <phoneticPr fontId="17" type="noConversion"/>
  </si>
  <si>
    <t>위        치 :</t>
    <phoneticPr fontId="17" type="noConversion"/>
  </si>
  <si>
    <t>자재구매</t>
    <phoneticPr fontId="1" type="noConversion"/>
  </si>
  <si>
    <t>공장제작</t>
    <phoneticPr fontId="1" type="noConversion"/>
  </si>
  <si>
    <t>공 사 개 요 :</t>
    <phoneticPr fontId="17" type="noConversion"/>
  </si>
  <si>
    <t>시험검사</t>
    <phoneticPr fontId="1" type="noConversion"/>
  </si>
  <si>
    <t>납 품</t>
    <phoneticPr fontId="1" type="noConversion"/>
  </si>
  <si>
    <t>5. 공사 자재 :</t>
    <phoneticPr fontId="17" type="noConversion"/>
  </si>
  <si>
    <t xml:space="preserve"> 본 공사에 소요되는 자재는 다음과 같다.</t>
    <phoneticPr fontId="17" type="noConversion"/>
  </si>
  <si>
    <t>설치및시운전</t>
    <phoneticPr fontId="1" type="noConversion"/>
  </si>
  <si>
    <t>품       명</t>
    <phoneticPr fontId="17" type="noConversion"/>
  </si>
  <si>
    <t>규        격</t>
    <phoneticPr fontId="17" type="noConversion"/>
  </si>
  <si>
    <t>단위</t>
    <phoneticPr fontId="17" type="noConversion"/>
  </si>
  <si>
    <t>수              량</t>
    <phoneticPr fontId="17" type="noConversion"/>
  </si>
  <si>
    <t>인도방법</t>
    <phoneticPr fontId="17" type="noConversion"/>
  </si>
  <si>
    <t>비      고</t>
    <phoneticPr fontId="17" type="noConversion"/>
  </si>
  <si>
    <t xml:space="preserve">관    급 </t>
    <phoneticPr fontId="17" type="noConversion"/>
  </si>
  <si>
    <t>사    급</t>
    <phoneticPr fontId="17" type="noConversion"/>
  </si>
  <si>
    <t>총공사비:</t>
    <phoneticPr fontId="17" type="noConversion"/>
  </si>
  <si>
    <t>총공사비:</t>
    <phoneticPr fontId="17" type="noConversion"/>
  </si>
  <si>
    <t>제  천  시  환  경  사  업  소</t>
    <phoneticPr fontId="17" type="noConversion"/>
  </si>
  <si>
    <t>설치도</t>
    <phoneticPr fontId="1" type="noConversion"/>
  </si>
  <si>
    <t>시운전 포함</t>
    <phoneticPr fontId="1" type="noConversion"/>
  </si>
  <si>
    <t>⑵ 본 공사의 관급자내 수량 및 인도지의 변경이 있을 경우에는 이를 실지에 맞추어 설계 변경한다.</t>
    <phoneticPr fontId="17" type="noConversion"/>
  </si>
  <si>
    <t>관 급 액:</t>
    <phoneticPr fontId="17" type="noConversion"/>
  </si>
  <si>
    <t>부가세:</t>
    <phoneticPr fontId="17" type="noConversion"/>
  </si>
  <si>
    <t>관 급 액:</t>
    <phoneticPr fontId="17" type="noConversion"/>
  </si>
  <si>
    <t>부가세:</t>
    <phoneticPr fontId="17" type="noConversion"/>
  </si>
  <si>
    <t>세 부 내 역 서 참 조</t>
    <phoneticPr fontId="17" type="noConversion"/>
  </si>
  <si>
    <t>⑶ 본 공사중 토목,건축공정에 맞추어 선시공작업이 필요시 해당공사는 선시공하기로 한다.</t>
    <phoneticPr fontId="17" type="noConversion"/>
  </si>
  <si>
    <t xml:space="preserve">조 달 수 수 료 : </t>
    <phoneticPr fontId="1" type="noConversion"/>
  </si>
  <si>
    <t>8. 기     타 :</t>
    <phoneticPr fontId="17" type="noConversion"/>
  </si>
  <si>
    <t>일반시방서, 특별시방서, 기본 및 실시설계 지침에 준하여 공사를 시공한다.</t>
    <phoneticPr fontId="17" type="noConversion"/>
  </si>
  <si>
    <t xml:space="preserve"> </t>
    <phoneticPr fontId="1" type="noConversion"/>
  </si>
  <si>
    <t>설   계    내   역   서
(관 급 기 자 재)</t>
    <phoneticPr fontId="1" type="noConversion"/>
  </si>
  <si>
    <t>[ 총인처리시설 노후 시설물 개량공사 - 도급공사 ]</t>
  </si>
  <si>
    <t>품      목</t>
  </si>
  <si>
    <t>경  비</t>
  </si>
  <si>
    <t>조사가격1</t>
  </si>
  <si>
    <t>M0000002</t>
  </si>
  <si>
    <t>단 가 대 비 표</t>
    <phoneticPr fontId="1" type="noConversion"/>
  </si>
  <si>
    <t>비고</t>
    <phoneticPr fontId="1" type="noConversion"/>
  </si>
  <si>
    <t>공 사 원 가 계 산 서</t>
  </si>
  <si>
    <t>구   분</t>
  </si>
  <si>
    <t>기 계 공 사</t>
  </si>
  <si>
    <t>공사규모</t>
  </si>
  <si>
    <t>요율</t>
  </si>
  <si>
    <t>등급</t>
  </si>
  <si>
    <t>순 공 사 원 가</t>
  </si>
  <si>
    <t>재료비</t>
  </si>
  <si>
    <t>직접재료비</t>
  </si>
  <si>
    <t>내역서 참조</t>
  </si>
  <si>
    <t>소계</t>
  </si>
  <si>
    <t>노무비</t>
  </si>
  <si>
    <t>직접노무비</t>
  </si>
  <si>
    <t>간접노무비</t>
  </si>
  <si>
    <t>경 비</t>
  </si>
  <si>
    <t>산출경비</t>
  </si>
  <si>
    <t>산재보험료</t>
  </si>
  <si>
    <t>고용보험료</t>
  </si>
  <si>
    <t>건강보험료</t>
  </si>
  <si>
    <t>연금보험료</t>
  </si>
  <si>
    <t>노인장기요양보험료</t>
  </si>
  <si>
    <t>5억 미만</t>
  </si>
  <si>
    <t>건설근로자퇴직공제부금비</t>
  </si>
  <si>
    <t>1억 이상만 적용</t>
  </si>
  <si>
    <t>(직접노무비)×%</t>
  </si>
  <si>
    <t>일반건설(을) : 3.09</t>
  </si>
  <si>
    <t>금액</t>
  </si>
  <si>
    <t>산업안전보건관리비</t>
  </si>
  <si>
    <t>도급자관급미포함</t>
  </si>
  <si>
    <t>(재료비+직접노무비)×3.09%</t>
  </si>
  <si>
    <t>환경보전비</t>
  </si>
  <si>
    <t>도급자관급포함</t>
  </si>
  <si>
    <t>a</t>
  </si>
  <si>
    <t>(재료비+직접노무비+도급자관급)×3.09%</t>
  </si>
  <si>
    <t>기타경비</t>
  </si>
  <si>
    <t>a,b중 작은 금액</t>
  </si>
  <si>
    <t>b</t>
  </si>
  <si>
    <t>(재료비+직접노무비)×3.09%×1.2</t>
  </si>
  <si>
    <t>건설하도급대금지급보증발급수수료</t>
  </si>
  <si>
    <t>전문공사 제외</t>
  </si>
  <si>
    <t>발주처 직접발주</t>
  </si>
  <si>
    <t>하도급계약금액 4천만원 미만</t>
  </si>
  <si>
    <t>(재료비+직접노무비+산출경비)×%</t>
  </si>
  <si>
    <t>건설기계대여대금지급보증서발급수수료</t>
  </si>
  <si>
    <t>5억~50억 미만</t>
  </si>
  <si>
    <t>일반건설(을) : 1.99</t>
  </si>
  <si>
    <t>순공사원가</t>
  </si>
  <si>
    <t>(재료비+노무비+경비)</t>
  </si>
  <si>
    <t>일반관리비</t>
  </si>
  <si>
    <t>단수조정</t>
  </si>
  <si>
    <t>이윤</t>
  </si>
  <si>
    <t>설치공사비</t>
  </si>
  <si>
    <t>(순공사원가+일반관리비+이윤)</t>
  </si>
  <si>
    <t>총원가</t>
  </si>
  <si>
    <t>(설치공사비+제조구매비)</t>
  </si>
  <si>
    <t>부가가치세</t>
  </si>
  <si>
    <t>(총원가)×10%</t>
  </si>
  <si>
    <t>조달수수료</t>
  </si>
  <si>
    <t>총공사비</t>
  </si>
  <si>
    <t>(물품금액+조달수수료)</t>
  </si>
  <si>
    <t>예정금액 1억이상 
적용</t>
    <phoneticPr fontId="1" type="noConversion"/>
  </si>
  <si>
    <t>⑴ 본 공사는 조사 당시 수립된 자료에 의하여 설계한 것인바 조사불능 부분 및 조사후 변동된 사항에 대하여는</t>
    <phoneticPr fontId="17" type="noConversion"/>
  </si>
  <si>
    <t xml:space="preserve">    시공 당시 실지에 맞추어 설계 변경키로 한다. </t>
    <phoneticPr fontId="17" type="noConversion"/>
  </si>
  <si>
    <t>(노무비+경비+일반관리비)×15%-단수조정</t>
    <phoneticPr fontId="1" type="noConversion"/>
  </si>
  <si>
    <t>30일이상 적용</t>
    <phoneticPr fontId="1" type="noConversion"/>
  </si>
  <si>
    <t>조사가격</t>
    <phoneticPr fontId="1" type="noConversion"/>
  </si>
  <si>
    <t>업체명</t>
    <phoneticPr fontId="1" type="noConversion"/>
  </si>
  <si>
    <t>규     격</t>
    <phoneticPr fontId="1" type="noConversion"/>
  </si>
  <si>
    <t>설치비
포함</t>
    <phoneticPr fontId="1" type="noConversion"/>
  </si>
  <si>
    <t>1.1 관급자재</t>
    <phoneticPr fontId="1" type="noConversion"/>
  </si>
  <si>
    <t>기자재비의 10%</t>
    <phoneticPr fontId="1" type="noConversion"/>
  </si>
  <si>
    <t>1.2 부가가치세</t>
    <phoneticPr fontId="1" type="noConversion"/>
  </si>
  <si>
    <t>1.3 조달수수료</t>
    <phoneticPr fontId="1" type="noConversion"/>
  </si>
  <si>
    <t xml:space="preserve">  부가가치세</t>
    <phoneticPr fontId="1" type="noConversion"/>
  </si>
  <si>
    <t>관급자재비</t>
    <phoneticPr fontId="1" type="noConversion"/>
  </si>
  <si>
    <t>견적</t>
    <phoneticPr fontId="1" type="noConversion"/>
  </si>
  <si>
    <t>(관급자재비+부가가치세)</t>
    <phoneticPr fontId="1" type="noConversion"/>
  </si>
  <si>
    <t>2 0 2 6 년도</t>
    <phoneticPr fontId="17" type="noConversion"/>
  </si>
  <si>
    <t>2 0 2 6  년도</t>
    <phoneticPr fontId="1" type="noConversion"/>
  </si>
  <si>
    <t>2026 건축 산업환경설비공사 원가계산 제비율 적용기준</t>
    <phoneticPr fontId="1" type="noConversion"/>
  </si>
  <si>
    <t>검    토
기술지원기술인</t>
    <phoneticPr fontId="1" type="noConversion"/>
  </si>
  <si>
    <t xml:space="preserve">담  당  </t>
    <phoneticPr fontId="1" type="noConversion"/>
  </si>
  <si>
    <t>하수시설팀장</t>
    <phoneticPr fontId="1" type="noConversion"/>
  </si>
  <si>
    <t xml:space="preserve">7. 공사기간      다음 예정공정표에 의거 착수일로부터  420일 이내에 완료하기로 하고 다음 경우에 한하여 발주자의 승인을 얻어      </t>
    <phoneticPr fontId="17" type="noConversion"/>
  </si>
  <si>
    <t xml:space="preserve">원월리 공공하수처리시설 </t>
    <phoneticPr fontId="17" type="noConversion"/>
  </si>
  <si>
    <t xml:space="preserve"> 제천백운면  원월리하수처리시설 내</t>
    <phoneticPr fontId="1" type="noConversion"/>
  </si>
  <si>
    <t>제천시 원월리 공공하수처리시설 내</t>
    <phoneticPr fontId="17" type="noConversion"/>
  </si>
  <si>
    <t>설계가</t>
    <phoneticPr fontId="1" type="noConversion"/>
  </si>
  <si>
    <t>기자재(슬러지수집기)구입비 설계내역서</t>
    <phoneticPr fontId="1" type="noConversion"/>
  </si>
  <si>
    <t>기자재(슬러지수집기 ) 구입비 집계표</t>
    <phoneticPr fontId="1" type="noConversion"/>
  </si>
  <si>
    <t xml:space="preserve">슬러지수집기 </t>
    <phoneticPr fontId="1" type="noConversion"/>
  </si>
  <si>
    <t xml:space="preserve">중심 구동형 현수식 조규격  2.3m*4.1he </t>
    <phoneticPr fontId="1" type="noConversion"/>
  </si>
  <si>
    <t xml:space="preserve">슬러지 수집기 </t>
    <phoneticPr fontId="1" type="noConversion"/>
  </si>
  <si>
    <t>원주구동형 조규격 직경2.3미터</t>
    <phoneticPr fontId="1" type="noConversion"/>
  </si>
  <si>
    <t>,슬러지 수집기</t>
    <phoneticPr fontId="1" type="noConversion"/>
  </si>
  <si>
    <t>슬러지수집기</t>
    <phoneticPr fontId="1" type="noConversion"/>
  </si>
  <si>
    <t>중심구동형 현수식 2.3미터 직경 4.1he</t>
    <phoneticPr fontId="1" type="noConversion"/>
  </si>
  <si>
    <t>본 건은 제천시 원월리 농어촌 마을 하수도 하수처리시설 증설 슬러지수집기  제조구매 설치 임.</t>
    <phoneticPr fontId="17" type="noConversion"/>
  </si>
  <si>
    <t>슬러지 숭집기</t>
    <phoneticPr fontId="1" type="noConversion"/>
  </si>
  <si>
    <t>2026 년 06 월    일</t>
    <phoneticPr fontId="1" type="noConversion"/>
  </si>
  <si>
    <t>백운면원월리 농어촌마을하수도  하수처리시설 증설사업관급자재(슬러지 수집기)</t>
    <phoneticPr fontId="1" type="noConversion"/>
  </si>
  <si>
    <t>백운면 원월리 농어촌 마을하수도 하수처리시설 내</t>
    <phoneticPr fontId="1" type="noConversion"/>
  </si>
  <si>
    <t xml:space="preserve">백운면 원월리농어촌마을하수도 하수처리시설 관급자재 슬러지 수집기 제작설치 </t>
    <phoneticPr fontId="1" type="noConversion"/>
  </si>
  <si>
    <t>2026. 08</t>
    <phoneticPr fontId="1" type="noConversion"/>
  </si>
  <si>
    <t>90일내 완료하기로 하고 다음에 경우에 한하여 발주자의 승인을 얻어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</si>
</sst>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#,##0.00;\-#,##0.00;#"/>
    <numFmt numFmtId="178" formatCode="&quot;( \ &quot;#,##0&quot; - 원정 )&quot;"/>
    <numFmt numFmtId="179" formatCode="#,##0&quot; - 원정&quot;"/>
    <numFmt numFmtId="180" formatCode="&quot;(&quot;#,##0&quot; - 원정포함)&quot;"/>
    <numFmt numFmtId="181" formatCode="#,##0;\-#,##0;#"/>
    <numFmt numFmtId="182" formatCode="0.0"/>
    <numFmt numFmtId="183" formatCode="_ * #,##0_ ;_ * \-#,##0_ ;_ * &quot;-&quot;_ ;_ @_ "/>
    <numFmt numFmtId="184" formatCode="_ &quot;₩&quot;* #,##0_ ;_ &quot;₩&quot;* \-#,##0_ ;_ &quot;₩&quot;* &quot;-&quot;_ ;_ @_ "/>
  </numFmts>
  <fonts count="5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name val="굴림체"/>
      <family val="3"/>
      <charset val="129"/>
    </font>
    <font>
      <b/>
      <sz val="20"/>
      <color theme="1"/>
      <name val="굴림체"/>
      <family val="3"/>
      <charset val="129"/>
    </font>
    <font>
      <b/>
      <u/>
      <sz val="20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b/>
      <u/>
      <sz val="22"/>
      <name val="굴림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b/>
      <sz val="11"/>
      <name val="굴림"/>
      <family val="3"/>
      <charset val="129"/>
    </font>
    <font>
      <sz val="8"/>
      <name val="맑은 고딕"/>
      <family val="3"/>
      <charset val="129"/>
    </font>
    <font>
      <b/>
      <sz val="10"/>
      <color theme="1"/>
      <name val="굴림"/>
      <family val="3"/>
      <charset val="129"/>
    </font>
    <font>
      <b/>
      <sz val="18"/>
      <name val="굴림"/>
      <family val="3"/>
      <charset val="129"/>
    </font>
    <font>
      <b/>
      <sz val="14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6"/>
      <name val="굴림"/>
      <family val="3"/>
      <charset val="129"/>
    </font>
    <font>
      <b/>
      <sz val="18"/>
      <color theme="1"/>
      <name val="굴림"/>
      <family val="3"/>
      <charset val="129"/>
    </font>
    <font>
      <sz val="20"/>
      <name val="굴림"/>
      <family val="3"/>
      <charset val="129"/>
    </font>
    <font>
      <sz val="10"/>
      <name val="굴림"/>
      <family val="3"/>
      <charset val="129"/>
    </font>
    <font>
      <sz val="12"/>
      <color rgb="FF000000"/>
      <name val="굴림체"/>
      <family val="3"/>
      <charset val="129"/>
    </font>
    <font>
      <sz val="9"/>
      <name val="굴림"/>
      <family val="3"/>
      <charset val="129"/>
    </font>
    <font>
      <u/>
      <sz val="15"/>
      <name val="HY헤드라인M"/>
      <family val="1"/>
      <charset val="129"/>
    </font>
    <font>
      <sz val="12"/>
      <color rgb="FF000000"/>
      <name val="맑은 고딕"/>
      <family val="1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name val="바탕체"/>
      <family val="1"/>
      <charset val="129"/>
    </font>
    <font>
      <b/>
      <sz val="24"/>
      <name val="굴림"/>
      <family val="3"/>
      <charset val="129"/>
    </font>
    <font>
      <b/>
      <sz val="20"/>
      <name val="굴림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7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b/>
      <u/>
      <sz val="20"/>
      <color rgb="FF000000"/>
      <name val="굴림체"/>
      <family val="3"/>
      <charset val="129"/>
    </font>
    <font>
      <b/>
      <sz val="14"/>
      <color theme="1"/>
      <name val="굴림체"/>
      <family val="3"/>
      <charset val="129"/>
    </font>
    <font>
      <sz val="11"/>
      <color theme="1"/>
      <name val="돋움"/>
      <family val="3"/>
      <charset val="129"/>
    </font>
    <font>
      <sz val="12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u/>
      <sz val="16"/>
      <color theme="1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7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0" borderId="0"/>
    <xf numFmtId="42" fontId="14" fillId="0" borderId="0" applyFont="0" applyFill="0" applyBorder="0" applyAlignment="0" applyProtection="0"/>
    <xf numFmtId="37" fontId="38" fillId="0" borderId="0"/>
    <xf numFmtId="41" fontId="14" fillId="0" borderId="0" applyFont="0" applyFill="0" applyBorder="0" applyAlignment="0" applyProtection="0"/>
    <xf numFmtId="0" fontId="42" fillId="0" borderId="0">
      <alignment vertical="center"/>
    </xf>
    <xf numFmtId="0" fontId="48" fillId="0" borderId="0">
      <alignment vertical="center"/>
    </xf>
    <xf numFmtId="9" fontId="48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8" fillId="0" borderId="0"/>
    <xf numFmtId="184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8" fillId="0" borderId="0"/>
    <xf numFmtId="0" fontId="52" fillId="0" borderId="0">
      <alignment vertical="center"/>
    </xf>
    <xf numFmtId="41" fontId="52" fillId="0" borderId="0">
      <alignment vertical="center"/>
    </xf>
    <xf numFmtId="0" fontId="52" fillId="0" borderId="0">
      <alignment vertical="center"/>
    </xf>
  </cellStyleXfs>
  <cellXfs count="35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8" fillId="3" borderId="5" xfId="0" quotePrefix="1" applyFont="1" applyFill="1" applyBorder="1" applyAlignment="1">
      <alignment vertical="center" wrapText="1"/>
    </xf>
    <xf numFmtId="0" fontId="8" fillId="3" borderId="6" xfId="0" quotePrefix="1" applyFont="1" applyFill="1" applyBorder="1" applyAlignment="1">
      <alignment vertical="center" wrapText="1"/>
    </xf>
    <xf numFmtId="0" fontId="8" fillId="3" borderId="6" xfId="0" quotePrefix="1" applyFont="1" applyFill="1" applyBorder="1" applyAlignment="1">
      <alignment horizontal="center" vertical="center" wrapText="1"/>
    </xf>
    <xf numFmtId="176" fontId="8" fillId="3" borderId="6" xfId="0" applyNumberFormat="1" applyFont="1" applyFill="1" applyBorder="1" applyAlignment="1">
      <alignment vertical="center" wrapText="1"/>
    </xf>
    <xf numFmtId="0" fontId="5" fillId="0" borderId="6" xfId="0" applyFont="1" applyBorder="1">
      <alignment vertical="center"/>
    </xf>
    <xf numFmtId="0" fontId="6" fillId="0" borderId="0" xfId="0" quotePrefix="1" applyFont="1">
      <alignment vertical="center"/>
    </xf>
    <xf numFmtId="0" fontId="6" fillId="3" borderId="0" xfId="0" quotePrefix="1" applyFont="1" applyFill="1">
      <alignment vertical="center"/>
    </xf>
    <xf numFmtId="0" fontId="6" fillId="3" borderId="0" xfId="0" applyFont="1" applyFill="1">
      <alignment vertical="center"/>
    </xf>
    <xf numFmtId="176" fontId="6" fillId="3" borderId="0" xfId="0" applyNumberFormat="1" applyFont="1" applyFill="1">
      <alignment vertical="center"/>
    </xf>
    <xf numFmtId="0" fontId="5" fillId="2" borderId="6" xfId="0" quotePrefix="1" applyFont="1" applyFill="1" applyBorder="1" applyAlignment="1">
      <alignment horizontal="center" vertical="center" wrapText="1"/>
    </xf>
    <xf numFmtId="10" fontId="7" fillId="3" borderId="6" xfId="0" applyNumberFormat="1" applyFont="1" applyFill="1" applyBorder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176" fontId="5" fillId="3" borderId="6" xfId="0" applyNumberFormat="1" applyFont="1" applyFill="1" applyBorder="1" applyAlignment="1">
      <alignment vertical="center" wrapText="1"/>
    </xf>
    <xf numFmtId="0" fontId="5" fillId="3" borderId="7" xfId="0" quotePrefix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6" xfId="0" quotePrefix="1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6" fillId="3" borderId="5" xfId="0" applyFont="1" applyFill="1" applyBorder="1">
      <alignment vertical="center"/>
    </xf>
    <xf numFmtId="0" fontId="6" fillId="3" borderId="6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5" fillId="3" borderId="6" xfId="0" quotePrefix="1" applyFont="1" applyFill="1" applyBorder="1" applyAlignment="1">
      <alignment horizontal="center" vertical="center" wrapText="1"/>
    </xf>
    <xf numFmtId="0" fontId="5" fillId="3" borderId="7" xfId="0" quotePrefix="1" applyFont="1" applyFill="1" applyBorder="1" applyAlignment="1">
      <alignment horizontal="center" vertical="center" wrapText="1"/>
    </xf>
    <xf numFmtId="176" fontId="6" fillId="2" borderId="6" xfId="0" applyNumberFormat="1" applyFont="1" applyFill="1" applyBorder="1">
      <alignment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quotePrefix="1" applyFont="1" applyFill="1" applyBorder="1" applyAlignment="1">
      <alignment vertical="center" wrapText="1"/>
    </xf>
    <xf numFmtId="0" fontId="8" fillId="4" borderId="9" xfId="0" quotePrefix="1" applyFont="1" applyFill="1" applyBorder="1" applyAlignment="1">
      <alignment horizontal="center" vertical="center" wrapText="1"/>
    </xf>
    <xf numFmtId="176" fontId="8" fillId="4" borderId="9" xfId="0" applyNumberFormat="1" applyFont="1" applyFill="1" applyBorder="1" applyAlignment="1">
      <alignment horizontal="center" vertical="center" wrapText="1"/>
    </xf>
    <xf numFmtId="176" fontId="5" fillId="4" borderId="9" xfId="0" applyNumberFormat="1" applyFont="1" applyFill="1" applyBorder="1" applyAlignment="1">
      <alignment vertical="center" wrapText="1"/>
    </xf>
    <xf numFmtId="0" fontId="8" fillId="3" borderId="3" xfId="0" quotePrefix="1" applyFont="1" applyFill="1" applyBorder="1" applyAlignment="1">
      <alignment vertical="center" wrapText="1"/>
    </xf>
    <xf numFmtId="0" fontId="8" fillId="3" borderId="3" xfId="0" quotePrefix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1" fontId="5" fillId="3" borderId="6" xfId="1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5" fillId="0" borderId="16" xfId="2" applyFont="1" applyBorder="1" applyAlignment="1">
      <alignment vertical="center"/>
    </xf>
    <xf numFmtId="0" fontId="15" fillId="0" borderId="17" xfId="2" applyFont="1" applyBorder="1" applyAlignment="1">
      <alignment vertical="center"/>
    </xf>
    <xf numFmtId="0" fontId="15" fillId="0" borderId="18" xfId="2" applyFont="1" applyBorder="1" applyAlignment="1">
      <alignment vertical="center"/>
    </xf>
    <xf numFmtId="0" fontId="18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22" fillId="0" borderId="23" xfId="2" applyFont="1" applyBorder="1" applyAlignment="1">
      <alignment vertical="center"/>
    </xf>
    <xf numFmtId="0" fontId="22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5" fillId="0" borderId="24" xfId="2" applyFont="1" applyBorder="1" applyAlignment="1">
      <alignment vertical="center"/>
    </xf>
    <xf numFmtId="0" fontId="15" fillId="0" borderId="23" xfId="2" applyFont="1" applyBorder="1" applyAlignment="1">
      <alignment vertical="center"/>
    </xf>
    <xf numFmtId="0" fontId="15" fillId="0" borderId="30" xfId="2" applyFont="1" applyBorder="1" applyAlignment="1">
      <alignment vertical="center"/>
    </xf>
    <xf numFmtId="0" fontId="15" fillId="0" borderId="28" xfId="2" applyFont="1" applyBorder="1" applyAlignment="1">
      <alignment vertical="center"/>
    </xf>
    <xf numFmtId="0" fontId="15" fillId="0" borderId="29" xfId="2" applyFont="1" applyBorder="1" applyAlignment="1">
      <alignment vertical="center"/>
    </xf>
    <xf numFmtId="0" fontId="15" fillId="0" borderId="26" xfId="2" applyFont="1" applyBorder="1" applyAlignment="1">
      <alignment vertical="center"/>
    </xf>
    <xf numFmtId="0" fontId="19" fillId="0" borderId="28" xfId="2" applyFont="1" applyBorder="1" applyAlignment="1">
      <alignment horizontal="centerContinuous" vertical="center"/>
    </xf>
    <xf numFmtId="0" fontId="15" fillId="0" borderId="28" xfId="2" applyFont="1" applyBorder="1" applyAlignment="1">
      <alignment horizontal="centerContinuous" vertical="center"/>
    </xf>
    <xf numFmtId="0" fontId="15" fillId="0" borderId="1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25" fillId="0" borderId="16" xfId="0" applyFont="1" applyBorder="1">
      <alignment vertical="center"/>
    </xf>
    <xf numFmtId="0" fontId="25" fillId="0" borderId="17" xfId="0" applyFont="1" applyBorder="1">
      <alignment vertical="center"/>
    </xf>
    <xf numFmtId="0" fontId="25" fillId="0" borderId="18" xfId="0" applyFont="1" applyBorder="1">
      <alignment vertical="center"/>
    </xf>
    <xf numFmtId="0" fontId="15" fillId="0" borderId="2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/>
    </xf>
    <xf numFmtId="0" fontId="26" fillId="0" borderId="0" xfId="2" applyFont="1" applyAlignment="1">
      <alignment vertical="center"/>
    </xf>
    <xf numFmtId="0" fontId="27" fillId="0" borderId="23" xfId="0" applyFont="1" applyBorder="1">
      <alignment vertical="center"/>
    </xf>
    <xf numFmtId="0" fontId="27" fillId="0" borderId="24" xfId="0" applyFont="1" applyBorder="1">
      <alignment vertical="center"/>
    </xf>
    <xf numFmtId="0" fontId="28" fillId="0" borderId="0" xfId="2" applyFont="1" applyAlignment="1">
      <alignment vertical="center"/>
    </xf>
    <xf numFmtId="0" fontId="25" fillId="0" borderId="23" xfId="0" applyFont="1" applyBorder="1">
      <alignment vertical="center"/>
    </xf>
    <xf numFmtId="0" fontId="25" fillId="0" borderId="24" xfId="0" applyFont="1" applyBorder="1">
      <alignment vertical="center"/>
    </xf>
    <xf numFmtId="0" fontId="31" fillId="0" borderId="0" xfId="2" applyFont="1" applyAlignment="1">
      <alignment vertical="center"/>
    </xf>
    <xf numFmtId="0" fontId="25" fillId="0" borderId="0" xfId="0" applyFont="1">
      <alignment vertical="center"/>
    </xf>
    <xf numFmtId="0" fontId="15" fillId="0" borderId="5" xfId="2" applyFont="1" applyBorder="1" applyAlignment="1">
      <alignment horizontal="distributed" vertical="center" indent="1"/>
    </xf>
    <xf numFmtId="0" fontId="15" fillId="0" borderId="6" xfId="2" applyFont="1" applyBorder="1" applyAlignment="1">
      <alignment horizontal="center" vertical="center"/>
    </xf>
    <xf numFmtId="0" fontId="15" fillId="0" borderId="6" xfId="2" applyFont="1" applyBorder="1" applyAlignment="1">
      <alignment vertical="center"/>
    </xf>
    <xf numFmtId="0" fontId="15" fillId="0" borderId="7" xfId="2" applyFont="1" applyBorder="1" applyAlignment="1">
      <alignment horizontal="center" vertical="center"/>
    </xf>
    <xf numFmtId="0" fontId="24" fillId="0" borderId="0" xfId="0" applyFont="1">
      <alignment vertical="center"/>
    </xf>
    <xf numFmtId="0" fontId="19" fillId="0" borderId="17" xfId="2" applyFont="1" applyBorder="1" applyAlignment="1">
      <alignment vertical="center"/>
    </xf>
    <xf numFmtId="0" fontId="18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35" fillId="0" borderId="0" xfId="2" applyFont="1" applyAlignment="1">
      <alignment vertical="center"/>
    </xf>
    <xf numFmtId="0" fontId="37" fillId="0" borderId="0" xfId="0" applyFont="1">
      <alignment vertical="center"/>
    </xf>
    <xf numFmtId="0" fontId="18" fillId="0" borderId="0" xfId="2" applyFont="1" applyAlignment="1">
      <alignment horizontal="left" vertical="center" indent="1"/>
    </xf>
    <xf numFmtId="0" fontId="15" fillId="0" borderId="8" xfId="2" applyFont="1" applyBorder="1" applyAlignment="1">
      <alignment horizontal="distributed" vertical="center" indent="1"/>
    </xf>
    <xf numFmtId="0" fontId="15" fillId="0" borderId="9" xfId="2" applyFont="1" applyBorder="1" applyAlignment="1">
      <alignment vertical="center"/>
    </xf>
    <xf numFmtId="0" fontId="15" fillId="0" borderId="10" xfId="2" applyFont="1" applyBorder="1" applyAlignment="1">
      <alignment vertical="center"/>
    </xf>
    <xf numFmtId="178" fontId="35" fillId="0" borderId="0" xfId="3" applyNumberFormat="1" applyFont="1" applyBorder="1" applyAlignment="1">
      <alignment vertical="center"/>
    </xf>
    <xf numFmtId="0" fontId="24" fillId="0" borderId="24" xfId="0" applyFont="1" applyBorder="1">
      <alignment vertical="center"/>
    </xf>
    <xf numFmtId="0" fontId="18" fillId="0" borderId="6" xfId="2" applyFont="1" applyBorder="1" applyAlignment="1">
      <alignment horizontal="center" vertical="center"/>
    </xf>
    <xf numFmtId="0" fontId="18" fillId="0" borderId="6" xfId="2" applyFont="1" applyBorder="1" applyAlignment="1">
      <alignment vertical="center"/>
    </xf>
    <xf numFmtId="0" fontId="40" fillId="0" borderId="24" xfId="2" applyFont="1" applyBorder="1"/>
    <xf numFmtId="0" fontId="18" fillId="0" borderId="9" xfId="2" applyFont="1" applyBorder="1" applyAlignment="1">
      <alignment horizontal="center" vertical="center"/>
    </xf>
    <xf numFmtId="0" fontId="18" fillId="0" borderId="9" xfId="2" applyFont="1" applyBorder="1" applyAlignment="1">
      <alignment vertical="center"/>
    </xf>
    <xf numFmtId="0" fontId="15" fillId="0" borderId="36" xfId="2" applyFont="1" applyBorder="1" applyAlignment="1">
      <alignment vertical="center"/>
    </xf>
    <xf numFmtId="0" fontId="19" fillId="0" borderId="37" xfId="2" applyFont="1" applyBorder="1" applyAlignment="1">
      <alignment vertical="center"/>
    </xf>
    <xf numFmtId="0" fontId="15" fillId="0" borderId="37" xfId="2" applyFont="1" applyBorder="1" applyAlignment="1">
      <alignment vertical="center"/>
    </xf>
    <xf numFmtId="0" fontId="25" fillId="0" borderId="30" xfId="0" applyFont="1" applyBorder="1">
      <alignment vertical="center"/>
    </xf>
    <xf numFmtId="0" fontId="24" fillId="0" borderId="28" xfId="0" applyFont="1" applyBorder="1">
      <alignment vertical="center"/>
    </xf>
    <xf numFmtId="0" fontId="24" fillId="0" borderId="29" xfId="0" applyFont="1" applyBorder="1">
      <alignment vertical="center"/>
    </xf>
    <xf numFmtId="0" fontId="41" fillId="0" borderId="0" xfId="0" applyFont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43" fillId="0" borderId="0" xfId="6" applyFont="1">
      <alignment vertical="center"/>
    </xf>
    <xf numFmtId="0" fontId="43" fillId="0" borderId="28" xfId="6" applyFont="1" applyBorder="1">
      <alignment vertical="center"/>
    </xf>
    <xf numFmtId="0" fontId="43" fillId="0" borderId="28" xfId="6" applyFont="1" applyBorder="1" applyAlignment="1">
      <alignment horizontal="center" vertical="center" shrinkToFit="1"/>
    </xf>
    <xf numFmtId="0" fontId="44" fillId="0" borderId="0" xfId="6" applyFont="1" applyAlignment="1"/>
    <xf numFmtId="0" fontId="44" fillId="0" borderId="0" xfId="6" applyFont="1">
      <alignment vertical="center"/>
    </xf>
    <xf numFmtId="0" fontId="43" fillId="0" borderId="0" xfId="6" applyFont="1" applyAlignment="1">
      <alignment horizontal="center" vertical="center"/>
    </xf>
    <xf numFmtId="0" fontId="43" fillId="0" borderId="0" xfId="6" applyFont="1" applyAlignment="1">
      <alignment horizontal="center" vertical="center" shrinkToFit="1"/>
    </xf>
    <xf numFmtId="0" fontId="30" fillId="0" borderId="0" xfId="6" applyFont="1">
      <alignment vertical="center"/>
    </xf>
    <xf numFmtId="0" fontId="45" fillId="5" borderId="9" xfId="6" quotePrefix="1" applyFont="1" applyFill="1" applyBorder="1" applyAlignment="1">
      <alignment horizontal="center" vertical="center"/>
    </xf>
    <xf numFmtId="0" fontId="45" fillId="5" borderId="9" xfId="6" quotePrefix="1" applyFont="1" applyFill="1" applyBorder="1" applyAlignment="1">
      <alignment horizontal="center" vertical="center" shrinkToFit="1"/>
    </xf>
    <xf numFmtId="0" fontId="45" fillId="0" borderId="0" xfId="6" applyFont="1">
      <alignment vertical="center"/>
    </xf>
    <xf numFmtId="177" fontId="45" fillId="0" borderId="6" xfId="6" quotePrefix="1" applyNumberFormat="1" applyFont="1" applyBorder="1" applyAlignment="1">
      <alignment horizontal="center" vertical="center" wrapText="1"/>
    </xf>
    <xf numFmtId="177" fontId="45" fillId="0" borderId="6" xfId="6" applyNumberFormat="1" applyFont="1" applyBorder="1" applyAlignment="1">
      <alignment vertical="center" shrinkToFit="1"/>
    </xf>
    <xf numFmtId="0" fontId="45" fillId="0" borderId="6" xfId="6" quotePrefix="1" applyFont="1" applyBorder="1" applyAlignment="1">
      <alignment horizontal="center" vertical="center" shrinkToFit="1"/>
    </xf>
    <xf numFmtId="181" fontId="45" fillId="0" borderId="6" xfId="6" applyNumberFormat="1" applyFont="1" applyBorder="1" applyAlignment="1">
      <alignment vertical="center" shrinkToFit="1"/>
    </xf>
    <xf numFmtId="0" fontId="45" fillId="0" borderId="7" xfId="6" quotePrefix="1" applyFont="1" applyBorder="1" applyAlignment="1">
      <alignment vertical="center" shrinkToFit="1"/>
    </xf>
    <xf numFmtId="0" fontId="45" fillId="0" borderId="39" xfId="6" quotePrefix="1" applyFont="1" applyBorder="1" applyAlignment="1">
      <alignment vertical="center" wrapText="1" shrinkToFit="1"/>
    </xf>
    <xf numFmtId="0" fontId="45" fillId="0" borderId="40" xfId="6" quotePrefix="1" applyFont="1" applyBorder="1" applyAlignment="1">
      <alignment vertical="center" wrapText="1" shrinkToFit="1"/>
    </xf>
    <xf numFmtId="0" fontId="45" fillId="0" borderId="0" xfId="6" quotePrefix="1" applyFont="1">
      <alignment vertical="center"/>
    </xf>
    <xf numFmtId="0" fontId="30" fillId="0" borderId="0" xfId="6" quotePrefix="1" applyFont="1">
      <alignment vertical="center"/>
    </xf>
    <xf numFmtId="0" fontId="30" fillId="0" borderId="0" xfId="6" applyFont="1" applyAlignment="1">
      <alignment horizontal="center" vertical="center"/>
    </xf>
    <xf numFmtId="0" fontId="45" fillId="0" borderId="6" xfId="6" quotePrefix="1" applyFont="1" applyBorder="1" applyAlignment="1">
      <alignment horizontal="center" vertical="center" wrapText="1"/>
    </xf>
    <xf numFmtId="41" fontId="5" fillId="0" borderId="0" xfId="1" applyFont="1">
      <alignment vertical="center"/>
    </xf>
    <xf numFmtId="41" fontId="47" fillId="0" borderId="0" xfId="1" applyFont="1">
      <alignment vertical="center"/>
    </xf>
    <xf numFmtId="0" fontId="8" fillId="3" borderId="2" xfId="0" applyFont="1" applyFill="1" applyBorder="1">
      <alignment vertical="center"/>
    </xf>
    <xf numFmtId="3" fontId="30" fillId="0" borderId="0" xfId="6" applyNumberFormat="1" applyFont="1">
      <alignment vertical="center"/>
    </xf>
    <xf numFmtId="0" fontId="45" fillId="0" borderId="38" xfId="6" quotePrefix="1" applyFont="1" applyBorder="1" applyAlignment="1">
      <alignment horizontal="center" vertical="center"/>
    </xf>
    <xf numFmtId="0" fontId="45" fillId="0" borderId="43" xfId="6" quotePrefix="1" applyFont="1" applyBorder="1" applyAlignment="1">
      <alignment horizontal="center" vertical="center"/>
    </xf>
    <xf numFmtId="41" fontId="30" fillId="0" borderId="3" xfId="6" quotePrefix="1" applyNumberFormat="1" applyFont="1" applyBorder="1" applyAlignment="1">
      <alignment vertical="center" wrapText="1"/>
    </xf>
    <xf numFmtId="0" fontId="30" fillId="0" borderId="3" xfId="6" quotePrefix="1" applyFont="1" applyBorder="1" applyAlignment="1">
      <alignment vertical="center" wrapText="1"/>
    </xf>
    <xf numFmtId="0" fontId="30" fillId="0" borderId="39" xfId="6" quotePrefix="1" applyFont="1" applyBorder="1" applyAlignment="1">
      <alignment horizontal="center" vertical="center" wrapText="1"/>
    </xf>
    <xf numFmtId="41" fontId="30" fillId="0" borderId="49" xfId="6" quotePrefix="1" applyNumberFormat="1" applyFont="1" applyBorder="1" applyAlignment="1">
      <alignment vertical="center" wrapText="1"/>
    </xf>
    <xf numFmtId="176" fontId="30" fillId="0" borderId="9" xfId="6" applyNumberFormat="1" applyFont="1" applyBorder="1" applyAlignment="1">
      <alignment vertical="center" wrapText="1"/>
    </xf>
    <xf numFmtId="176" fontId="30" fillId="0" borderId="12" xfId="6" applyNumberFormat="1" applyFont="1" applyBorder="1" applyAlignment="1">
      <alignment vertical="center" wrapText="1"/>
    </xf>
    <xf numFmtId="176" fontId="30" fillId="0" borderId="3" xfId="6" applyNumberFormat="1" applyFont="1" applyBorder="1" applyAlignment="1">
      <alignment vertical="center" wrapText="1"/>
    </xf>
    <xf numFmtId="176" fontId="45" fillId="0" borderId="39" xfId="6" applyNumberFormat="1" applyFont="1" applyBorder="1" applyAlignment="1">
      <alignment horizontal="center" vertical="center" wrapText="1"/>
    </xf>
    <xf numFmtId="41" fontId="30" fillId="0" borderId="14" xfId="6" quotePrefix="1" applyNumberFormat="1" applyFont="1" applyBorder="1" applyAlignment="1">
      <alignment vertical="center" wrapText="1"/>
    </xf>
    <xf numFmtId="0" fontId="30" fillId="0" borderId="6" xfId="6" applyFont="1" applyBorder="1" applyAlignment="1">
      <alignment vertical="center" wrapText="1"/>
    </xf>
    <xf numFmtId="176" fontId="30" fillId="0" borderId="11" xfId="6" applyNumberFormat="1" applyFont="1" applyBorder="1" applyAlignment="1">
      <alignment horizontal="center" vertical="center" wrapText="1"/>
    </xf>
    <xf numFmtId="176" fontId="30" fillId="0" borderId="39" xfId="6" applyNumberFormat="1" applyFont="1" applyBorder="1" applyAlignment="1">
      <alignment vertical="center" wrapText="1"/>
    </xf>
    <xf numFmtId="176" fontId="30" fillId="0" borderId="11" xfId="6" applyNumberFormat="1" applyFont="1" applyBorder="1" applyAlignment="1">
      <alignment vertical="center" wrapText="1"/>
    </xf>
    <xf numFmtId="0" fontId="30" fillId="0" borderId="1" xfId="6" applyFont="1" applyBorder="1">
      <alignment vertical="center"/>
    </xf>
    <xf numFmtId="0" fontId="30" fillId="0" borderId="1" xfId="6" applyFont="1" applyBorder="1" applyAlignment="1">
      <alignment horizontal="right" vertical="center"/>
    </xf>
    <xf numFmtId="0" fontId="30" fillId="0" borderId="1" xfId="6" applyFont="1" applyBorder="1" applyAlignment="1">
      <alignment horizontal="center" vertical="center"/>
    </xf>
    <xf numFmtId="3" fontId="30" fillId="0" borderId="6" xfId="6" applyNumberFormat="1" applyFont="1" applyBorder="1" applyAlignment="1">
      <alignment vertical="center" wrapText="1"/>
    </xf>
    <xf numFmtId="3" fontId="30" fillId="0" borderId="1" xfId="6" applyNumberFormat="1" applyFont="1" applyBorder="1">
      <alignment vertical="center"/>
    </xf>
    <xf numFmtId="0" fontId="30" fillId="0" borderId="11" xfId="6" applyFont="1" applyBorder="1" applyAlignment="1">
      <alignment vertical="center" wrapText="1"/>
    </xf>
    <xf numFmtId="3" fontId="30" fillId="0" borderId="14" xfId="6" quotePrefix="1" applyNumberFormat="1" applyFont="1" applyBorder="1" applyAlignment="1">
      <alignment vertical="center" wrapText="1"/>
    </xf>
    <xf numFmtId="0" fontId="30" fillId="0" borderId="9" xfId="6" applyFont="1" applyBorder="1" applyAlignment="1">
      <alignment vertical="center" wrapText="1"/>
    </xf>
    <xf numFmtId="0" fontId="30" fillId="0" borderId="12" xfId="6" applyFont="1" applyBorder="1" applyAlignment="1">
      <alignment vertical="center" wrapText="1"/>
    </xf>
    <xf numFmtId="0" fontId="30" fillId="0" borderId="14" xfId="6" applyFont="1" applyBorder="1" applyAlignment="1">
      <alignment vertical="center" wrapText="1"/>
    </xf>
    <xf numFmtId="0" fontId="30" fillId="0" borderId="40" xfId="6" applyFont="1" applyBorder="1" applyAlignment="1">
      <alignment vertical="center" wrapText="1"/>
    </xf>
    <xf numFmtId="41" fontId="30" fillId="0" borderId="6" xfId="6" quotePrefix="1" applyNumberFormat="1" applyFont="1" applyBorder="1" applyAlignment="1">
      <alignment vertical="center" wrapText="1"/>
    </xf>
    <xf numFmtId="0" fontId="30" fillId="0" borderId="7" xfId="6" applyFont="1" applyBorder="1" applyAlignment="1">
      <alignment vertical="center" wrapText="1"/>
    </xf>
    <xf numFmtId="41" fontId="30" fillId="0" borderId="9" xfId="6" applyNumberFormat="1" applyFont="1" applyBorder="1" applyAlignment="1">
      <alignment vertical="center" wrapText="1"/>
    </xf>
    <xf numFmtId="0" fontId="30" fillId="0" borderId="10" xfId="6" applyFont="1" applyBorder="1" applyAlignment="1">
      <alignment vertical="center" wrapText="1"/>
    </xf>
    <xf numFmtId="0" fontId="30" fillId="0" borderId="49" xfId="6" applyFont="1" applyBorder="1" applyAlignment="1">
      <alignment vertical="center" wrapText="1"/>
    </xf>
    <xf numFmtId="0" fontId="30" fillId="0" borderId="29" xfId="6" applyFont="1" applyBorder="1" applyAlignment="1">
      <alignment vertical="center" wrapText="1"/>
    </xf>
    <xf numFmtId="0" fontId="30" fillId="0" borderId="0" xfId="6" applyFont="1" applyAlignment="1">
      <alignment horizontal="right" vertical="center"/>
    </xf>
    <xf numFmtId="0" fontId="30" fillId="0" borderId="3" xfId="6" quotePrefix="1" applyFont="1" applyBorder="1" applyAlignment="1">
      <alignment horizontal="distributed" vertical="center" wrapText="1" indent="2"/>
    </xf>
    <xf numFmtId="0" fontId="30" fillId="0" borderId="49" xfId="6" quotePrefix="1" applyFont="1" applyBorder="1" applyAlignment="1">
      <alignment horizontal="distributed" vertical="center" wrapText="1" indent="2"/>
    </xf>
    <xf numFmtId="0" fontId="30" fillId="0" borderId="14" xfId="6" quotePrefix="1" applyFont="1" applyBorder="1" applyAlignment="1">
      <alignment horizontal="distributed" vertical="center" wrapText="1" indent="2"/>
    </xf>
    <xf numFmtId="176" fontId="5" fillId="3" borderId="6" xfId="0" quotePrefix="1" applyNumberFormat="1" applyFont="1" applyFill="1" applyBorder="1" applyAlignment="1">
      <alignment horizontal="right" vertical="center" wrapText="1"/>
    </xf>
    <xf numFmtId="41" fontId="30" fillId="0" borderId="0" xfId="1" applyFont="1">
      <alignment vertical="center"/>
    </xf>
    <xf numFmtId="41" fontId="45" fillId="0" borderId="6" xfId="1" applyFont="1" applyBorder="1" applyAlignment="1">
      <alignment vertical="center" shrinkToFit="1"/>
    </xf>
    <xf numFmtId="41" fontId="8" fillId="3" borderId="6" xfId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2" fontId="8" fillId="4" borderId="9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4" borderId="10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3" borderId="55" xfId="0" quotePrefix="1" applyFont="1" applyFill="1" applyBorder="1" applyAlignment="1">
      <alignment horizontal="center" vertical="center" wrapText="1"/>
    </xf>
    <xf numFmtId="177" fontId="45" fillId="0" borderId="55" xfId="6" quotePrefix="1" applyNumberFormat="1" applyFont="1" applyBorder="1" applyAlignment="1">
      <alignment horizontal="center" vertical="center" wrapText="1"/>
    </xf>
    <xf numFmtId="177" fontId="45" fillId="0" borderId="55" xfId="6" applyNumberFormat="1" applyFont="1" applyBorder="1" applyAlignment="1">
      <alignment horizontal="center" vertical="center" shrinkToFit="1"/>
    </xf>
    <xf numFmtId="0" fontId="45" fillId="0" borderId="55" xfId="6" quotePrefix="1" applyFont="1" applyBorder="1" applyAlignment="1">
      <alignment horizontal="center" vertical="center" shrinkToFit="1"/>
    </xf>
    <xf numFmtId="176" fontId="8" fillId="3" borderId="55" xfId="0" applyNumberFormat="1" applyFont="1" applyFill="1" applyBorder="1" applyAlignment="1">
      <alignment horizontal="center" vertical="center" wrapText="1"/>
    </xf>
    <xf numFmtId="0" fontId="45" fillId="0" borderId="55" xfId="6" quotePrefix="1" applyFont="1" applyBorder="1" applyAlignment="1">
      <alignment horizontal="center" vertical="center" wrapText="1"/>
    </xf>
    <xf numFmtId="181" fontId="45" fillId="0" borderId="55" xfId="6" applyNumberFormat="1" applyFont="1" applyBorder="1" applyAlignment="1">
      <alignment horizontal="center" vertical="center" shrinkToFit="1"/>
    </xf>
    <xf numFmtId="0" fontId="5" fillId="5" borderId="55" xfId="0" quotePrefix="1" applyFont="1" applyFill="1" applyBorder="1" applyAlignment="1">
      <alignment horizontal="center" vertical="center"/>
    </xf>
    <xf numFmtId="0" fontId="8" fillId="3" borderId="15" xfId="0" quotePrefix="1" applyFont="1" applyFill="1" applyBorder="1" applyAlignment="1">
      <alignment horizontal="left" vertical="center" wrapText="1"/>
    </xf>
    <xf numFmtId="9" fontId="8" fillId="3" borderId="6" xfId="0" quotePrefix="1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182" fontId="5" fillId="3" borderId="6" xfId="0" applyNumberFormat="1" applyFont="1" applyFill="1" applyBorder="1" applyAlignment="1">
      <alignment horizontal="center" vertical="center" wrapText="1"/>
    </xf>
    <xf numFmtId="0" fontId="49" fillId="3" borderId="5" xfId="0" quotePrefix="1" applyFont="1" applyFill="1" applyBorder="1" applyAlignment="1">
      <alignment vertical="center" wrapText="1"/>
    </xf>
    <xf numFmtId="0" fontId="49" fillId="3" borderId="6" xfId="0" quotePrefix="1" applyFont="1" applyFill="1" applyBorder="1" applyAlignment="1">
      <alignment vertical="center" wrapText="1"/>
    </xf>
    <xf numFmtId="0" fontId="50" fillId="3" borderId="6" xfId="0" applyFont="1" applyFill="1" applyBorder="1" applyAlignment="1">
      <alignment horizontal="center" vertical="center" wrapText="1"/>
    </xf>
    <xf numFmtId="182" fontId="50" fillId="3" borderId="6" xfId="0" applyNumberFormat="1" applyFont="1" applyFill="1" applyBorder="1" applyAlignment="1">
      <alignment horizontal="center" vertical="center" wrapText="1"/>
    </xf>
    <xf numFmtId="41" fontId="49" fillId="3" borderId="6" xfId="1" applyFont="1" applyFill="1" applyBorder="1" applyAlignment="1">
      <alignment horizontal="center" vertical="center" wrapText="1"/>
    </xf>
    <xf numFmtId="176" fontId="49" fillId="3" borderId="6" xfId="0" applyNumberFormat="1" applyFont="1" applyFill="1" applyBorder="1" applyAlignment="1">
      <alignment vertical="center" wrapText="1"/>
    </xf>
    <xf numFmtId="0" fontId="50" fillId="0" borderId="6" xfId="0" applyFont="1" applyBorder="1">
      <alignment vertical="center"/>
    </xf>
    <xf numFmtId="0" fontId="50" fillId="0" borderId="7" xfId="0" applyFont="1" applyBorder="1" applyAlignment="1">
      <alignment horizontal="center" vertical="center" wrapText="1"/>
    </xf>
    <xf numFmtId="0" fontId="50" fillId="3" borderId="5" xfId="0" applyFont="1" applyFill="1" applyBorder="1" applyAlignment="1">
      <alignment vertical="center" wrapText="1"/>
    </xf>
    <xf numFmtId="9" fontId="49" fillId="3" borderId="6" xfId="0" quotePrefix="1" applyNumberFormat="1" applyFont="1" applyFill="1" applyBorder="1" applyAlignment="1">
      <alignment vertical="center" wrapText="1"/>
    </xf>
    <xf numFmtId="176" fontId="50" fillId="3" borderId="6" xfId="0" applyNumberFormat="1" applyFont="1" applyFill="1" applyBorder="1" applyAlignment="1">
      <alignment vertical="center" wrapText="1"/>
    </xf>
    <xf numFmtId="10" fontId="51" fillId="3" borderId="6" xfId="0" applyNumberFormat="1" applyFont="1" applyFill="1" applyBorder="1">
      <alignment vertical="center"/>
    </xf>
    <xf numFmtId="0" fontId="50" fillId="3" borderId="7" xfId="0" quotePrefix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 indent="1"/>
    </xf>
    <xf numFmtId="37" fontId="38" fillId="0" borderId="0" xfId="4"/>
    <xf numFmtId="0" fontId="24" fillId="0" borderId="0" xfId="0" applyFont="1" applyAlignment="1">
      <alignment horizontal="left" vertical="center" indent="1"/>
    </xf>
    <xf numFmtId="0" fontId="45" fillId="0" borderId="56" xfId="6" quotePrefix="1" applyFont="1" applyBorder="1" applyAlignment="1">
      <alignment horizontal="center" vertical="center" wrapText="1" shrinkToFit="1"/>
    </xf>
    <xf numFmtId="0" fontId="18" fillId="0" borderId="8" xfId="2" applyFont="1" applyBorder="1" applyAlignment="1">
      <alignment horizontal="center" vertical="center"/>
    </xf>
    <xf numFmtId="0" fontId="18" fillId="0" borderId="9" xfId="2" applyFont="1" applyBorder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35" fillId="0" borderId="0" xfId="2" applyFont="1" applyAlignment="1">
      <alignment horizontal="distributed" vertical="center" indent="1"/>
    </xf>
    <xf numFmtId="179" fontId="18" fillId="0" borderId="0" xfId="5" applyNumberFormat="1" applyFont="1" applyBorder="1" applyAlignment="1">
      <alignment horizontal="left" vertical="center"/>
    </xf>
    <xf numFmtId="0" fontId="35" fillId="0" borderId="0" xfId="2" applyFont="1" applyAlignment="1">
      <alignment horizontal="center" vertical="center"/>
    </xf>
    <xf numFmtId="180" fontId="18" fillId="0" borderId="0" xfId="5" applyNumberFormat="1" applyFont="1" applyBorder="1" applyAlignment="1">
      <alignment horizontal="left" vertical="center"/>
    </xf>
    <xf numFmtId="0" fontId="19" fillId="0" borderId="0" xfId="2" applyFont="1" applyAlignment="1">
      <alignment horizontal="center" vertical="center"/>
    </xf>
    <xf numFmtId="179" fontId="35" fillId="0" borderId="0" xfId="5" applyNumberFormat="1" applyFont="1" applyBorder="1" applyAlignment="1">
      <alignment horizontal="left" vertical="center" indent="1"/>
    </xf>
    <xf numFmtId="0" fontId="35" fillId="0" borderId="17" xfId="2" applyFont="1" applyBorder="1" applyAlignment="1">
      <alignment horizontal="distributed" vertical="center" indent="1"/>
    </xf>
    <xf numFmtId="180" fontId="35" fillId="0" borderId="0" xfId="5" applyNumberFormat="1" applyFont="1" applyBorder="1" applyAlignment="1">
      <alignment horizontal="left" vertical="center"/>
    </xf>
    <xf numFmtId="0" fontId="39" fillId="0" borderId="0" xfId="2" applyFont="1" applyAlignment="1">
      <alignment horizontal="center"/>
    </xf>
    <xf numFmtId="0" fontId="18" fillId="0" borderId="5" xfId="2" applyFont="1" applyBorder="1" applyAlignment="1">
      <alignment horizontal="center" vertical="center"/>
    </xf>
    <xf numFmtId="0" fontId="18" fillId="0" borderId="6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/>
    </xf>
    <xf numFmtId="0" fontId="18" fillId="0" borderId="7" xfId="2" applyFont="1" applyBorder="1" applyAlignment="1">
      <alignment horizontal="center" vertical="center"/>
    </xf>
    <xf numFmtId="179" fontId="35" fillId="0" borderId="28" xfId="5" applyNumberFormat="1" applyFont="1" applyBorder="1" applyAlignment="1">
      <alignment horizontal="left" vertical="center" indent="1"/>
    </xf>
    <xf numFmtId="0" fontId="33" fillId="0" borderId="34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15" fillId="0" borderId="0" xfId="2" applyFont="1" applyAlignment="1">
      <alignment horizontal="distributed" vertical="center" indent="1"/>
    </xf>
    <xf numFmtId="0" fontId="15" fillId="0" borderId="0" xfId="2" applyFont="1" applyAlignment="1">
      <alignment horizontal="left" vertical="center"/>
    </xf>
    <xf numFmtId="0" fontId="35" fillId="0" borderId="28" xfId="2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3" fillId="0" borderId="32" xfId="0" applyFont="1" applyBorder="1" applyAlignment="1">
      <alignment horizontal="left" vertical="center"/>
    </xf>
    <xf numFmtId="0" fontId="34" fillId="0" borderId="33" xfId="0" applyFont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0" fontId="35" fillId="0" borderId="28" xfId="2" applyFont="1" applyBorder="1" applyAlignment="1">
      <alignment horizontal="distributed" vertical="center" indent="1"/>
    </xf>
    <xf numFmtId="37" fontId="35" fillId="0" borderId="28" xfId="4" applyFont="1" applyBorder="1" applyAlignment="1">
      <alignment horizontal="left" vertical="center"/>
    </xf>
    <xf numFmtId="178" fontId="35" fillId="0" borderId="28" xfId="3" applyNumberFormat="1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29" fillId="0" borderId="6" xfId="2" applyFont="1" applyBorder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9" fillId="0" borderId="28" xfId="2" applyFont="1" applyBorder="1" applyAlignment="1">
      <alignment horizontal="center" vertical="center"/>
    </xf>
    <xf numFmtId="9" fontId="15" fillId="0" borderId="7" xfId="2" applyNumberFormat="1" applyFont="1" applyBorder="1" applyAlignment="1">
      <alignment horizontal="center" vertical="center"/>
    </xf>
    <xf numFmtId="0" fontId="15" fillId="0" borderId="15" xfId="2" applyFont="1" applyBorder="1" applyAlignment="1">
      <alignment horizontal="distributed" vertical="center" indent="1"/>
    </xf>
    <xf numFmtId="0" fontId="15" fillId="0" borderId="13" xfId="2" applyFont="1" applyBorder="1" applyAlignment="1">
      <alignment horizontal="distributed" vertical="center" indent="1"/>
    </xf>
    <xf numFmtId="0" fontId="23" fillId="0" borderId="0" xfId="2" applyFont="1" applyAlignment="1">
      <alignment horizontal="center" vertical="center"/>
    </xf>
    <xf numFmtId="179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23" fillId="0" borderId="0" xfId="2" applyFont="1" applyAlignment="1">
      <alignment horizontal="right" vertical="center"/>
    </xf>
    <xf numFmtId="0" fontId="24" fillId="0" borderId="6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8" fillId="0" borderId="0" xfId="2" applyFont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30" fillId="0" borderId="32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15" fillId="0" borderId="28" xfId="2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19" fillId="0" borderId="19" xfId="2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25" xfId="2" applyFont="1" applyBorder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0" fontId="15" fillId="0" borderId="18" xfId="2" applyFont="1" applyBorder="1" applyAlignment="1">
      <alignment horizontal="center" vertical="center"/>
    </xf>
    <xf numFmtId="0" fontId="15" fillId="0" borderId="26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0" borderId="29" xfId="2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/>
    </xf>
    <xf numFmtId="0" fontId="15" fillId="0" borderId="23" xfId="2" applyFont="1" applyBorder="1" applyAlignment="1">
      <alignment horizontal="center" vertical="center"/>
    </xf>
    <xf numFmtId="0" fontId="15" fillId="0" borderId="30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0" fillId="0" borderId="5" xfId="6" applyFont="1" applyBorder="1" applyAlignment="1">
      <alignment horizontal="distributed" vertical="center" indent="2"/>
    </xf>
    <xf numFmtId="0" fontId="30" fillId="0" borderId="6" xfId="6" applyFont="1" applyBorder="1" applyAlignment="1">
      <alignment horizontal="distributed" vertical="center" indent="2"/>
    </xf>
    <xf numFmtId="0" fontId="30" fillId="0" borderId="8" xfId="6" applyFont="1" applyBorder="1" applyAlignment="1">
      <alignment horizontal="distributed" vertical="center" indent="2"/>
    </xf>
    <xf numFmtId="0" fontId="30" fillId="0" borderId="9" xfId="6" applyFont="1" applyBorder="1" applyAlignment="1">
      <alignment horizontal="distributed" vertical="center" indent="2"/>
    </xf>
    <xf numFmtId="0" fontId="30" fillId="0" borderId="30" xfId="6" applyFont="1" applyBorder="1" applyAlignment="1">
      <alignment horizontal="distributed" vertical="center" indent="2"/>
    </xf>
    <xf numFmtId="0" fontId="30" fillId="0" borderId="28" xfId="6" applyFont="1" applyBorder="1" applyAlignment="1">
      <alignment horizontal="distributed" vertical="center" indent="2"/>
    </xf>
    <xf numFmtId="0" fontId="30" fillId="0" borderId="48" xfId="6" applyFont="1" applyBorder="1" applyAlignment="1">
      <alignment horizontal="distributed" vertical="center" indent="2"/>
    </xf>
    <xf numFmtId="0" fontId="30" fillId="0" borderId="52" xfId="6" applyFont="1" applyBorder="1" applyAlignment="1">
      <alignment horizontal="distributed" vertical="center" indent="2"/>
    </xf>
    <xf numFmtId="0" fontId="30" fillId="0" borderId="53" xfId="6" applyFont="1" applyBorder="1" applyAlignment="1">
      <alignment horizontal="distributed" vertical="center" indent="2"/>
    </xf>
    <xf numFmtId="0" fontId="30" fillId="0" borderId="54" xfId="6" applyFont="1" applyBorder="1" applyAlignment="1">
      <alignment horizontal="distributed" vertical="center" indent="2"/>
    </xf>
    <xf numFmtId="0" fontId="30" fillId="0" borderId="41" xfId="6" applyFont="1" applyBorder="1" applyAlignment="1">
      <alignment horizontal="distributed" vertical="center" indent="2"/>
    </xf>
    <xf numFmtId="0" fontId="30" fillId="0" borderId="33" xfId="6" applyFont="1" applyBorder="1" applyAlignment="1">
      <alignment horizontal="distributed" vertical="center" indent="2"/>
    </xf>
    <xf numFmtId="0" fontId="30" fillId="0" borderId="44" xfId="6" applyFont="1" applyBorder="1" applyAlignment="1">
      <alignment horizontal="distributed" vertical="center" indent="2"/>
    </xf>
    <xf numFmtId="0" fontId="46" fillId="0" borderId="0" xfId="6" applyFont="1" applyAlignment="1">
      <alignment horizontal="center" vertical="center"/>
    </xf>
    <xf numFmtId="0" fontId="45" fillId="0" borderId="42" xfId="6" quotePrefix="1" applyFont="1" applyBorder="1" applyAlignment="1">
      <alignment horizontal="center" vertical="center" wrapText="1"/>
    </xf>
    <xf numFmtId="0" fontId="45" fillId="0" borderId="31" xfId="6" quotePrefix="1" applyFont="1" applyBorder="1" applyAlignment="1">
      <alignment horizontal="center" vertical="center"/>
    </xf>
    <xf numFmtId="0" fontId="30" fillId="0" borderId="45" xfId="6" quotePrefix="1" applyFont="1" applyBorder="1" applyAlignment="1">
      <alignment horizontal="center" vertical="center" textRotation="255" wrapText="1"/>
    </xf>
    <xf numFmtId="0" fontId="30" fillId="0" borderId="47" xfId="6" quotePrefix="1" applyFont="1" applyBorder="1" applyAlignment="1">
      <alignment horizontal="center" vertical="center" textRotation="255" wrapText="1"/>
    </xf>
    <xf numFmtId="0" fontId="30" fillId="0" borderId="51" xfId="6" quotePrefix="1" applyFont="1" applyBorder="1" applyAlignment="1">
      <alignment horizontal="center" vertical="center" textRotation="255" wrapText="1"/>
    </xf>
    <xf numFmtId="0" fontId="30" fillId="0" borderId="46" xfId="6" quotePrefix="1" applyFont="1" applyBorder="1" applyAlignment="1">
      <alignment horizontal="center" vertical="center" textRotation="255" wrapText="1"/>
    </xf>
    <xf numFmtId="0" fontId="30" fillId="0" borderId="48" xfId="6" quotePrefix="1" applyFont="1" applyBorder="1" applyAlignment="1">
      <alignment horizontal="center" vertical="center" textRotation="255" wrapText="1"/>
    </xf>
    <xf numFmtId="0" fontId="30" fillId="0" borderId="50" xfId="6" quotePrefix="1" applyFont="1" applyBorder="1" applyAlignment="1">
      <alignment horizontal="center" vertical="center" textRotation="255" wrapText="1"/>
    </xf>
    <xf numFmtId="0" fontId="6" fillId="0" borderId="0" xfId="0" quotePrefix="1" applyFont="1">
      <alignment vertical="center"/>
    </xf>
    <xf numFmtId="0" fontId="4" fillId="2" borderId="4" xfId="0" quotePrefix="1" applyFont="1" applyFill="1" applyBorder="1" applyAlignment="1">
      <alignment horizontal="center" vertical="center"/>
    </xf>
    <xf numFmtId="0" fontId="5" fillId="2" borderId="7" xfId="0" quotePrefix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5" fillId="2" borderId="5" xfId="0" quotePrefix="1" applyFont="1" applyFill="1" applyBorder="1" applyAlignment="1">
      <alignment horizontal="center" vertical="center" wrapText="1"/>
    </xf>
    <xf numFmtId="0" fontId="4" fillId="2" borderId="3" xfId="0" quotePrefix="1" applyFont="1" applyFill="1" applyBorder="1" applyAlignment="1">
      <alignment horizontal="center" vertical="center"/>
    </xf>
    <xf numFmtId="0" fontId="5" fillId="2" borderId="6" xfId="0" quotePrefix="1" applyFont="1" applyFill="1" applyBorder="1" applyAlignment="1">
      <alignment horizontal="center" vertical="center" wrapText="1"/>
    </xf>
    <xf numFmtId="0" fontId="5" fillId="0" borderId="0" xfId="0" quotePrefix="1" applyFont="1">
      <alignment vertical="center"/>
    </xf>
    <xf numFmtId="0" fontId="5" fillId="0" borderId="0" xfId="0" applyFont="1">
      <alignment vertic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15" xfId="0" quotePrefix="1" applyFont="1" applyFill="1" applyBorder="1" applyAlignment="1">
      <alignment horizontal="center" vertical="center"/>
    </xf>
    <xf numFmtId="0" fontId="5" fillId="5" borderId="3" xfId="0" quotePrefix="1" applyFont="1" applyFill="1" applyBorder="1" applyAlignment="1">
      <alignment horizontal="center" vertical="center"/>
    </xf>
    <xf numFmtId="0" fontId="5" fillId="5" borderId="55" xfId="0" quotePrefix="1" applyFont="1" applyFill="1" applyBorder="1" applyAlignment="1">
      <alignment horizontal="center" vertical="center"/>
    </xf>
    <xf numFmtId="0" fontId="5" fillId="5" borderId="4" xfId="0" quotePrefix="1" applyFont="1" applyFill="1" applyBorder="1" applyAlignment="1">
      <alignment horizontal="center" vertical="center"/>
    </xf>
    <xf numFmtId="0" fontId="5" fillId="5" borderId="56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5" fillId="0" borderId="1" xfId="6" quotePrefix="1" applyFont="1" applyBorder="1" applyAlignment="1">
      <alignment horizontal="center" vertical="center"/>
    </xf>
    <xf numFmtId="0" fontId="45" fillId="5" borderId="2" xfId="6" quotePrefix="1" applyFont="1" applyFill="1" applyBorder="1" applyAlignment="1">
      <alignment horizontal="center" vertical="center"/>
    </xf>
    <xf numFmtId="0" fontId="45" fillId="5" borderId="8" xfId="6" quotePrefix="1" applyFont="1" applyFill="1" applyBorder="1" applyAlignment="1">
      <alignment horizontal="center" vertical="center"/>
    </xf>
    <xf numFmtId="0" fontId="45" fillId="5" borderId="3" xfId="6" quotePrefix="1" applyFont="1" applyFill="1" applyBorder="1" applyAlignment="1">
      <alignment horizontal="center" vertical="center"/>
    </xf>
    <xf numFmtId="0" fontId="45" fillId="5" borderId="9" xfId="6" quotePrefix="1" applyFont="1" applyFill="1" applyBorder="1" applyAlignment="1">
      <alignment horizontal="center" vertical="center"/>
    </xf>
    <xf numFmtId="0" fontId="45" fillId="5" borderId="4" xfId="6" quotePrefix="1" applyFont="1" applyFill="1" applyBorder="1" applyAlignment="1">
      <alignment horizontal="center" vertical="center"/>
    </xf>
    <xf numFmtId="0" fontId="45" fillId="5" borderId="10" xfId="6" quotePrefix="1" applyFont="1" applyFill="1" applyBorder="1" applyAlignment="1">
      <alignment horizontal="center" vertical="center"/>
    </xf>
    <xf numFmtId="0" fontId="45" fillId="0" borderId="39" xfId="6" quotePrefix="1" applyFont="1" applyBorder="1" applyAlignment="1">
      <alignment horizontal="center" vertical="center"/>
    </xf>
    <xf numFmtId="0" fontId="45" fillId="0" borderId="12" xfId="6" quotePrefix="1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</cellXfs>
  <cellStyles count="17">
    <cellStyle name="백분율 2" xfId="8" xr:uid="{00000000-0005-0000-0000-000000000000}"/>
    <cellStyle name="쉼표 [0]" xfId="1" builtinId="6"/>
    <cellStyle name="쉼표 [0] 2" xfId="12" xr:uid="{00000000-0005-0000-0000-000002000000}"/>
    <cellStyle name="쉼표 [0] 2 3" xfId="9" xr:uid="{00000000-0005-0000-0000-000003000000}"/>
    <cellStyle name="쉼표 [0] 3" xfId="15" xr:uid="{00000000-0005-0000-0000-000004000000}"/>
    <cellStyle name="쉼표 [0]_001.예산서" xfId="5" xr:uid="{00000000-0005-0000-0000-000005000000}"/>
    <cellStyle name="통화 [0] 2" xfId="11" xr:uid="{00000000-0005-0000-0000-000006000000}"/>
    <cellStyle name="통화 [0]_001.예산서" xfId="3" xr:uid="{00000000-0005-0000-0000-000007000000}"/>
    <cellStyle name="표준" xfId="0" builtinId="0"/>
    <cellStyle name="표준 2" xfId="6" xr:uid="{00000000-0005-0000-0000-000009000000}"/>
    <cellStyle name="표준 2 2" xfId="16" xr:uid="{00000000-0005-0000-0000-00000A000000}"/>
    <cellStyle name="표준 3" xfId="10" xr:uid="{00000000-0005-0000-0000-00000B000000}"/>
    <cellStyle name="표준 4" xfId="14" xr:uid="{00000000-0005-0000-0000-00000C000000}"/>
    <cellStyle name="표준 4 2" xfId="13" xr:uid="{00000000-0005-0000-0000-00000D000000}"/>
    <cellStyle name="표준 5" xfId="7" xr:uid="{00000000-0005-0000-0000-00000E000000}"/>
    <cellStyle name="표준_001.예산서" xfId="2" xr:uid="{00000000-0005-0000-0000-00000F000000}"/>
    <cellStyle name="표준_원가변경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247650</xdr:colOff>
      <xdr:row>7</xdr:row>
      <xdr:rowOff>19050</xdr:rowOff>
    </xdr:from>
    <xdr:to>
      <xdr:col>58</xdr:col>
      <xdr:colOff>66676</xdr:colOff>
      <xdr:row>7</xdr:row>
      <xdr:rowOff>19050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2684526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8</xdr:row>
      <xdr:rowOff>28574</xdr:rowOff>
    </xdr:from>
    <xdr:to>
      <xdr:col>33</xdr:col>
      <xdr:colOff>19050</xdr:colOff>
      <xdr:row>8</xdr:row>
      <xdr:rowOff>28575</xdr:rowOff>
    </xdr:to>
    <xdr:sp macro="" textlink="">
      <xdr:nvSpPr>
        <xdr:cNvPr id="3" name="Line 5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18752820" y="2162174"/>
          <a:ext cx="7090410" cy="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9</xdr:row>
      <xdr:rowOff>142874</xdr:rowOff>
    </xdr:from>
    <xdr:to>
      <xdr:col>26</xdr:col>
      <xdr:colOff>19050</xdr:colOff>
      <xdr:row>9</xdr:row>
      <xdr:rowOff>142875</xdr:rowOff>
    </xdr:to>
    <xdr:sp macro="" textlink="">
      <xdr:nvSpPr>
        <xdr:cNvPr id="4" name="Line 5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18752820" y="2543174"/>
          <a:ext cx="902970" cy="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421821</xdr:colOff>
      <xdr:row>10</xdr:row>
      <xdr:rowOff>130628</xdr:rowOff>
    </xdr:from>
    <xdr:to>
      <xdr:col>26</xdr:col>
      <xdr:colOff>608239</xdr:colOff>
      <xdr:row>10</xdr:row>
      <xdr:rowOff>130629</xdr:rowOff>
    </xdr:to>
    <xdr:sp macro="" textlink="">
      <xdr:nvSpPr>
        <xdr:cNvPr id="5" name="Line 5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19134364" y="2852057"/>
          <a:ext cx="1068161" cy="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446315</xdr:colOff>
      <xdr:row>11</xdr:row>
      <xdr:rowOff>153761</xdr:rowOff>
    </xdr:from>
    <xdr:to>
      <xdr:col>27</xdr:col>
      <xdr:colOff>465364</xdr:colOff>
      <xdr:row>11</xdr:row>
      <xdr:rowOff>153762</xdr:rowOff>
    </xdr:to>
    <xdr:sp macro="" textlink="">
      <xdr:nvSpPr>
        <xdr:cNvPr id="6" name="Line 5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20040601" y="3147332"/>
          <a:ext cx="900792" cy="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533398</xdr:colOff>
      <xdr:row>12</xdr:row>
      <xdr:rowOff>119744</xdr:rowOff>
    </xdr:from>
    <xdr:to>
      <xdr:col>31</xdr:col>
      <xdr:colOff>359228</xdr:colOff>
      <xdr:row>12</xdr:row>
      <xdr:rowOff>131990</xdr:rowOff>
    </xdr:to>
    <xdr:sp macro="" textlink="">
      <xdr:nvSpPr>
        <xdr:cNvPr id="7" name="Line 5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21009427" y="3385458"/>
          <a:ext cx="3352801" cy="12246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847725</xdr:colOff>
      <xdr:row>13</xdr:row>
      <xdr:rowOff>185057</xdr:rowOff>
    </xdr:from>
    <xdr:to>
      <xdr:col>31</xdr:col>
      <xdr:colOff>555172</xdr:colOff>
      <xdr:row>13</xdr:row>
      <xdr:rowOff>205468</xdr:rowOff>
    </xdr:to>
    <xdr:sp macro="" textlink="">
      <xdr:nvSpPr>
        <xdr:cNvPr id="8" name="Line 5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23968982" y="3722914"/>
          <a:ext cx="589190" cy="2041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348343</xdr:colOff>
      <xdr:row>14</xdr:row>
      <xdr:rowOff>141514</xdr:rowOff>
    </xdr:from>
    <xdr:to>
      <xdr:col>31</xdr:col>
      <xdr:colOff>674915</xdr:colOff>
      <xdr:row>14</xdr:row>
      <xdr:rowOff>141515</xdr:rowOff>
    </xdr:to>
    <xdr:sp macro="" textlink="">
      <xdr:nvSpPr>
        <xdr:cNvPr id="9" name="Line 5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24351343" y="3951514"/>
          <a:ext cx="326572" cy="1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587829</xdr:colOff>
      <xdr:row>15</xdr:row>
      <xdr:rowOff>108858</xdr:rowOff>
    </xdr:from>
    <xdr:to>
      <xdr:col>32</xdr:col>
      <xdr:colOff>783772</xdr:colOff>
      <xdr:row>15</xdr:row>
      <xdr:rowOff>119743</xdr:rowOff>
    </xdr:to>
    <xdr:sp macro="" textlink="">
      <xdr:nvSpPr>
        <xdr:cNvPr id="10" name="Line 5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24590829" y="4191001"/>
          <a:ext cx="1077686" cy="10885"/>
        </a:xfrm>
        <a:prstGeom prst="line">
          <a:avLst/>
        </a:prstGeom>
        <a:noFill/>
        <a:ln w="25400">
          <a:solidFill>
            <a:srgbClr val="000000"/>
          </a:solidFill>
          <a:round/>
          <a:headEnd type="stealth" w="lg" len="lg"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39;&#51008;&#52980;&#54504;&#53552;\iso%209000\DATAFILE\XLSDATA\&#51109;&#48708;&#48169;&#51652;\EQUI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Sheet"/>
      <sheetName val="DRAW-2 (2)"/>
      <sheetName val="VB모듈"/>
      <sheetName val="DRAW-2"/>
      <sheetName val="DRAW-4"/>
      <sheetName val="DRAW-6"/>
      <sheetName val="함수모듈"/>
      <sheetName val="Submittal"/>
      <sheetName val="바탕화면"/>
      <sheetName val="DBEqmType"/>
      <sheetName val="DBIsoModel"/>
      <sheetName val="EqmWeight"/>
      <sheetName val="EQUIPM"/>
      <sheetName val="DANGA"/>
      <sheetName val="일위대가(계측기설치)"/>
    </sheetNames>
    <sheetDataSet>
      <sheetData sheetId="0">
        <row r="2">
          <cell r="L2" t="str">
            <v>ㅁ니ㅏ어라</v>
          </cell>
          <cell r="M2" t="str">
            <v>F - 1</v>
          </cell>
          <cell r="N2">
            <v>2</v>
          </cell>
          <cell r="Q2" t="str">
            <v>SS</v>
          </cell>
          <cell r="R2">
            <v>200</v>
          </cell>
          <cell r="S2">
            <v>50</v>
          </cell>
          <cell r="T2">
            <v>20</v>
          </cell>
          <cell r="U2">
            <v>300</v>
          </cell>
          <cell r="X2" t="str">
            <v>2SBM</v>
          </cell>
          <cell r="Y2">
            <v>6</v>
          </cell>
        </row>
        <row r="4">
          <cell r="L4" t="str">
            <v>2SBM - 200</v>
          </cell>
          <cell r="M4">
            <v>800</v>
          </cell>
          <cell r="N4">
            <v>70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9"/>
  <sheetViews>
    <sheetView view="pageBreakPreview" zoomScale="85" zoomScaleNormal="50" zoomScaleSheetLayoutView="85" workbookViewId="0">
      <selection activeCell="R13" sqref="R13"/>
    </sheetView>
  </sheetViews>
  <sheetFormatPr defaultColWidth="9" defaultRowHeight="16.5" x14ac:dyDescent="0.3"/>
  <cols>
    <col min="1" max="16384" width="9" style="1"/>
  </cols>
  <sheetData>
    <row r="4" spans="1:13" ht="52.5" customHeight="1" x14ac:dyDescent="0.3"/>
    <row r="5" spans="1:13" ht="55.5" customHeight="1" x14ac:dyDescent="0.3">
      <c r="A5" s="301" t="s">
        <v>144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ht="55.5" customHeight="1" x14ac:dyDescent="0.3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</row>
    <row r="9" spans="1:13" x14ac:dyDescent="0.3">
      <c r="F9" s="303" t="s">
        <v>255</v>
      </c>
      <c r="G9" s="303"/>
      <c r="H9" s="303"/>
    </row>
    <row r="10" spans="1:13" x14ac:dyDescent="0.3">
      <c r="F10" s="303"/>
      <c r="G10" s="303"/>
      <c r="H10" s="303"/>
    </row>
    <row r="11" spans="1:13" ht="20.25" x14ac:dyDescent="0.3">
      <c r="F11" s="43"/>
      <c r="G11" s="43"/>
      <c r="H11" s="43"/>
    </row>
    <row r="16" spans="1:13" x14ac:dyDescent="0.3">
      <c r="A16" s="300" t="s">
        <v>252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</row>
    <row r="17" spans="1:13" x14ac:dyDescent="0.3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</row>
    <row r="19" spans="1:13" x14ac:dyDescent="0.3">
      <c r="A19" s="1" t="s">
        <v>66</v>
      </c>
    </row>
  </sheetData>
  <mergeCells count="3">
    <mergeCell ref="A16:M17"/>
    <mergeCell ref="A5:M6"/>
    <mergeCell ref="F9:H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27"/>
  <sheetViews>
    <sheetView tabSelected="1" view="pageBreakPreview" topLeftCell="T1" zoomScale="55" zoomScaleNormal="55" zoomScaleSheetLayoutView="55" workbookViewId="0">
      <selection activeCell="AF29" sqref="AF29"/>
    </sheetView>
  </sheetViews>
  <sheetFormatPr defaultColWidth="10" defaultRowHeight="24.95" customHeight="1" x14ac:dyDescent="0.3"/>
  <cols>
    <col min="1" max="13" width="8.625" style="48" customWidth="1"/>
    <col min="14" max="14" width="14.25" style="48" customWidth="1"/>
    <col min="15" max="15" width="8.75" style="48" customWidth="1"/>
    <col min="16" max="16" width="6.625" style="48" customWidth="1"/>
    <col min="17" max="17" width="8.75" style="48" customWidth="1"/>
    <col min="18" max="18" width="12.25" style="48" customWidth="1"/>
    <col min="19" max="19" width="10.25" style="48" customWidth="1"/>
    <col min="20" max="21" width="12" style="48" customWidth="1"/>
    <col min="22" max="22" width="16" style="48" customWidth="1"/>
    <col min="23" max="23" width="10" style="48" customWidth="1"/>
    <col min="24" max="24" width="8" style="48" customWidth="1"/>
    <col min="25" max="25" width="15.75" style="48" customWidth="1"/>
    <col min="26" max="33" width="11.625" style="48" customWidth="1"/>
    <col min="34" max="34" width="11.125" style="48" customWidth="1"/>
    <col min="35" max="35" width="1.125" style="48" customWidth="1"/>
    <col min="36" max="36" width="1.25" style="48" customWidth="1"/>
    <col min="37" max="39" width="4.75" style="48" hidden="1" customWidth="1"/>
    <col min="40" max="40" width="3.75" style="48" hidden="1" customWidth="1"/>
    <col min="41" max="42" width="4.75" style="48" hidden="1" customWidth="1"/>
    <col min="43" max="43" width="7" style="48" hidden="1" customWidth="1"/>
    <col min="44" max="44" width="2.375" style="48" hidden="1" customWidth="1"/>
    <col min="45" max="56" width="4.75" style="48" hidden="1" customWidth="1"/>
    <col min="57" max="61" width="4.25" style="48" hidden="1" customWidth="1"/>
    <col min="62" max="62" width="3.25" style="48" hidden="1" customWidth="1"/>
    <col min="63" max="67" width="4.5" style="48" customWidth="1"/>
    <col min="68" max="68" width="5.5" style="48" customWidth="1"/>
    <col min="69" max="86" width="4.875" style="48" customWidth="1"/>
    <col min="87" max="254" width="10" style="48"/>
    <col min="255" max="255" width="10.125" style="48" customWidth="1"/>
    <col min="256" max="266" width="9.375" style="48" customWidth="1"/>
    <col min="267" max="267" width="10.125" style="48" customWidth="1"/>
    <col min="268" max="268" width="14.25" style="48" customWidth="1"/>
    <col min="269" max="269" width="8.75" style="48" customWidth="1"/>
    <col min="270" max="270" width="6.625" style="48" customWidth="1"/>
    <col min="271" max="271" width="8.75" style="48" customWidth="1"/>
    <col min="272" max="272" width="12.25" style="48" customWidth="1"/>
    <col min="273" max="273" width="10.25" style="48" customWidth="1"/>
    <col min="274" max="275" width="15.5" style="48" customWidth="1"/>
    <col min="276" max="276" width="13" style="48" customWidth="1"/>
    <col min="277" max="277" width="8.625" style="48" customWidth="1"/>
    <col min="278" max="278" width="8" style="48" customWidth="1"/>
    <col min="279" max="279" width="15.75" style="48" customWidth="1"/>
    <col min="280" max="289" width="9.375" style="48" customWidth="1"/>
    <col min="290" max="290" width="11.125" style="48" customWidth="1"/>
    <col min="291" max="291" width="1.125" style="48" customWidth="1"/>
    <col min="292" max="292" width="1.25" style="48" customWidth="1"/>
    <col min="293" max="295" width="4.75" style="48" customWidth="1"/>
    <col min="296" max="296" width="3.75" style="48" customWidth="1"/>
    <col min="297" max="298" width="4.75" style="48" customWidth="1"/>
    <col min="299" max="299" width="7" style="48" customWidth="1"/>
    <col min="300" max="300" width="2.375" style="48" customWidth="1"/>
    <col min="301" max="312" width="4.75" style="48" customWidth="1"/>
    <col min="313" max="317" width="4.25" style="48" customWidth="1"/>
    <col min="318" max="318" width="3.25" style="48" customWidth="1"/>
    <col min="319" max="510" width="10" style="48"/>
    <col min="511" max="511" width="10.125" style="48" customWidth="1"/>
    <col min="512" max="522" width="9.375" style="48" customWidth="1"/>
    <col min="523" max="523" width="10.125" style="48" customWidth="1"/>
    <col min="524" max="524" width="14.25" style="48" customWidth="1"/>
    <col min="525" max="525" width="8.75" style="48" customWidth="1"/>
    <col min="526" max="526" width="6.625" style="48" customWidth="1"/>
    <col min="527" max="527" width="8.75" style="48" customWidth="1"/>
    <col min="528" max="528" width="12.25" style="48" customWidth="1"/>
    <col min="529" max="529" width="10.25" style="48" customWidth="1"/>
    <col min="530" max="531" width="15.5" style="48" customWidth="1"/>
    <col min="532" max="532" width="13" style="48" customWidth="1"/>
    <col min="533" max="533" width="8.625" style="48" customWidth="1"/>
    <col min="534" max="534" width="8" style="48" customWidth="1"/>
    <col min="535" max="535" width="15.75" style="48" customWidth="1"/>
    <col min="536" max="545" width="9.375" style="48" customWidth="1"/>
    <col min="546" max="546" width="11.125" style="48" customWidth="1"/>
    <col min="547" max="547" width="1.125" style="48" customWidth="1"/>
    <col min="548" max="548" width="1.25" style="48" customWidth="1"/>
    <col min="549" max="551" width="4.75" style="48" customWidth="1"/>
    <col min="552" max="552" width="3.75" style="48" customWidth="1"/>
    <col min="553" max="554" width="4.75" style="48" customWidth="1"/>
    <col min="555" max="555" width="7" style="48" customWidth="1"/>
    <col min="556" max="556" width="2.375" style="48" customWidth="1"/>
    <col min="557" max="568" width="4.75" style="48" customWidth="1"/>
    <col min="569" max="573" width="4.25" style="48" customWidth="1"/>
    <col min="574" max="574" width="3.25" style="48" customWidth="1"/>
    <col min="575" max="766" width="10" style="48"/>
    <col min="767" max="767" width="10.125" style="48" customWidth="1"/>
    <col min="768" max="778" width="9.375" style="48" customWidth="1"/>
    <col min="779" max="779" width="10.125" style="48" customWidth="1"/>
    <col min="780" max="780" width="14.25" style="48" customWidth="1"/>
    <col min="781" max="781" width="8.75" style="48" customWidth="1"/>
    <col min="782" max="782" width="6.625" style="48" customWidth="1"/>
    <col min="783" max="783" width="8.75" style="48" customWidth="1"/>
    <col min="784" max="784" width="12.25" style="48" customWidth="1"/>
    <col min="785" max="785" width="10.25" style="48" customWidth="1"/>
    <col min="786" max="787" width="15.5" style="48" customWidth="1"/>
    <col min="788" max="788" width="13" style="48" customWidth="1"/>
    <col min="789" max="789" width="8.625" style="48" customWidth="1"/>
    <col min="790" max="790" width="8" style="48" customWidth="1"/>
    <col min="791" max="791" width="15.75" style="48" customWidth="1"/>
    <col min="792" max="801" width="9.375" style="48" customWidth="1"/>
    <col min="802" max="802" width="11.125" style="48" customWidth="1"/>
    <col min="803" max="803" width="1.125" style="48" customWidth="1"/>
    <col min="804" max="804" width="1.25" style="48" customWidth="1"/>
    <col min="805" max="807" width="4.75" style="48" customWidth="1"/>
    <col min="808" max="808" width="3.75" style="48" customWidth="1"/>
    <col min="809" max="810" width="4.75" style="48" customWidth="1"/>
    <col min="811" max="811" width="7" style="48" customWidth="1"/>
    <col min="812" max="812" width="2.375" style="48" customWidth="1"/>
    <col min="813" max="824" width="4.75" style="48" customWidth="1"/>
    <col min="825" max="829" width="4.25" style="48" customWidth="1"/>
    <col min="830" max="830" width="3.25" style="48" customWidth="1"/>
    <col min="831" max="1022" width="10" style="48"/>
    <col min="1023" max="1023" width="10.125" style="48" customWidth="1"/>
    <col min="1024" max="1034" width="9.375" style="48" customWidth="1"/>
    <col min="1035" max="1035" width="10.125" style="48" customWidth="1"/>
    <col min="1036" max="1036" width="14.25" style="48" customWidth="1"/>
    <col min="1037" max="1037" width="8.75" style="48" customWidth="1"/>
    <col min="1038" max="1038" width="6.625" style="48" customWidth="1"/>
    <col min="1039" max="1039" width="8.75" style="48" customWidth="1"/>
    <col min="1040" max="1040" width="12.25" style="48" customWidth="1"/>
    <col min="1041" max="1041" width="10.25" style="48" customWidth="1"/>
    <col min="1042" max="1043" width="15.5" style="48" customWidth="1"/>
    <col min="1044" max="1044" width="13" style="48" customWidth="1"/>
    <col min="1045" max="1045" width="8.625" style="48" customWidth="1"/>
    <col min="1046" max="1046" width="8" style="48" customWidth="1"/>
    <col min="1047" max="1047" width="15.75" style="48" customWidth="1"/>
    <col min="1048" max="1057" width="9.375" style="48" customWidth="1"/>
    <col min="1058" max="1058" width="11.125" style="48" customWidth="1"/>
    <col min="1059" max="1059" width="1.125" style="48" customWidth="1"/>
    <col min="1060" max="1060" width="1.25" style="48" customWidth="1"/>
    <col min="1061" max="1063" width="4.75" style="48" customWidth="1"/>
    <col min="1064" max="1064" width="3.75" style="48" customWidth="1"/>
    <col min="1065" max="1066" width="4.75" style="48" customWidth="1"/>
    <col min="1067" max="1067" width="7" style="48" customWidth="1"/>
    <col min="1068" max="1068" width="2.375" style="48" customWidth="1"/>
    <col min="1069" max="1080" width="4.75" style="48" customWidth="1"/>
    <col min="1081" max="1085" width="4.25" style="48" customWidth="1"/>
    <col min="1086" max="1086" width="3.25" style="48" customWidth="1"/>
    <col min="1087" max="1278" width="10" style="48"/>
    <col min="1279" max="1279" width="10.125" style="48" customWidth="1"/>
    <col min="1280" max="1290" width="9.375" style="48" customWidth="1"/>
    <col min="1291" max="1291" width="10.125" style="48" customWidth="1"/>
    <col min="1292" max="1292" width="14.25" style="48" customWidth="1"/>
    <col min="1293" max="1293" width="8.75" style="48" customWidth="1"/>
    <col min="1294" max="1294" width="6.625" style="48" customWidth="1"/>
    <col min="1295" max="1295" width="8.75" style="48" customWidth="1"/>
    <col min="1296" max="1296" width="12.25" style="48" customWidth="1"/>
    <col min="1297" max="1297" width="10.25" style="48" customWidth="1"/>
    <col min="1298" max="1299" width="15.5" style="48" customWidth="1"/>
    <col min="1300" max="1300" width="13" style="48" customWidth="1"/>
    <col min="1301" max="1301" width="8.625" style="48" customWidth="1"/>
    <col min="1302" max="1302" width="8" style="48" customWidth="1"/>
    <col min="1303" max="1303" width="15.75" style="48" customWidth="1"/>
    <col min="1304" max="1313" width="9.375" style="48" customWidth="1"/>
    <col min="1314" max="1314" width="11.125" style="48" customWidth="1"/>
    <col min="1315" max="1315" width="1.125" style="48" customWidth="1"/>
    <col min="1316" max="1316" width="1.25" style="48" customWidth="1"/>
    <col min="1317" max="1319" width="4.75" style="48" customWidth="1"/>
    <col min="1320" max="1320" width="3.75" style="48" customWidth="1"/>
    <col min="1321" max="1322" width="4.75" style="48" customWidth="1"/>
    <col min="1323" max="1323" width="7" style="48" customWidth="1"/>
    <col min="1324" max="1324" width="2.375" style="48" customWidth="1"/>
    <col min="1325" max="1336" width="4.75" style="48" customWidth="1"/>
    <col min="1337" max="1341" width="4.25" style="48" customWidth="1"/>
    <col min="1342" max="1342" width="3.25" style="48" customWidth="1"/>
    <col min="1343" max="1534" width="10" style="48"/>
    <col min="1535" max="1535" width="10.125" style="48" customWidth="1"/>
    <col min="1536" max="1546" width="9.375" style="48" customWidth="1"/>
    <col min="1547" max="1547" width="10.125" style="48" customWidth="1"/>
    <col min="1548" max="1548" width="14.25" style="48" customWidth="1"/>
    <col min="1549" max="1549" width="8.75" style="48" customWidth="1"/>
    <col min="1550" max="1550" width="6.625" style="48" customWidth="1"/>
    <col min="1551" max="1551" width="8.75" style="48" customWidth="1"/>
    <col min="1552" max="1552" width="12.25" style="48" customWidth="1"/>
    <col min="1553" max="1553" width="10.25" style="48" customWidth="1"/>
    <col min="1554" max="1555" width="15.5" style="48" customWidth="1"/>
    <col min="1556" max="1556" width="13" style="48" customWidth="1"/>
    <col min="1557" max="1557" width="8.625" style="48" customWidth="1"/>
    <col min="1558" max="1558" width="8" style="48" customWidth="1"/>
    <col min="1559" max="1559" width="15.75" style="48" customWidth="1"/>
    <col min="1560" max="1569" width="9.375" style="48" customWidth="1"/>
    <col min="1570" max="1570" width="11.125" style="48" customWidth="1"/>
    <col min="1571" max="1571" width="1.125" style="48" customWidth="1"/>
    <col min="1572" max="1572" width="1.25" style="48" customWidth="1"/>
    <col min="1573" max="1575" width="4.75" style="48" customWidth="1"/>
    <col min="1576" max="1576" width="3.75" style="48" customWidth="1"/>
    <col min="1577" max="1578" width="4.75" style="48" customWidth="1"/>
    <col min="1579" max="1579" width="7" style="48" customWidth="1"/>
    <col min="1580" max="1580" width="2.375" style="48" customWidth="1"/>
    <col min="1581" max="1592" width="4.75" style="48" customWidth="1"/>
    <col min="1593" max="1597" width="4.25" style="48" customWidth="1"/>
    <col min="1598" max="1598" width="3.25" style="48" customWidth="1"/>
    <col min="1599" max="1790" width="10" style="48"/>
    <col min="1791" max="1791" width="10.125" style="48" customWidth="1"/>
    <col min="1792" max="1802" width="9.375" style="48" customWidth="1"/>
    <col min="1803" max="1803" width="10.125" style="48" customWidth="1"/>
    <col min="1804" max="1804" width="14.25" style="48" customWidth="1"/>
    <col min="1805" max="1805" width="8.75" style="48" customWidth="1"/>
    <col min="1806" max="1806" width="6.625" style="48" customWidth="1"/>
    <col min="1807" max="1807" width="8.75" style="48" customWidth="1"/>
    <col min="1808" max="1808" width="12.25" style="48" customWidth="1"/>
    <col min="1809" max="1809" width="10.25" style="48" customWidth="1"/>
    <col min="1810" max="1811" width="15.5" style="48" customWidth="1"/>
    <col min="1812" max="1812" width="13" style="48" customWidth="1"/>
    <col min="1813" max="1813" width="8.625" style="48" customWidth="1"/>
    <col min="1814" max="1814" width="8" style="48" customWidth="1"/>
    <col min="1815" max="1815" width="15.75" style="48" customWidth="1"/>
    <col min="1816" max="1825" width="9.375" style="48" customWidth="1"/>
    <col min="1826" max="1826" width="11.125" style="48" customWidth="1"/>
    <col min="1827" max="1827" width="1.125" style="48" customWidth="1"/>
    <col min="1828" max="1828" width="1.25" style="48" customWidth="1"/>
    <col min="1829" max="1831" width="4.75" style="48" customWidth="1"/>
    <col min="1832" max="1832" width="3.75" style="48" customWidth="1"/>
    <col min="1833" max="1834" width="4.75" style="48" customWidth="1"/>
    <col min="1835" max="1835" width="7" style="48" customWidth="1"/>
    <col min="1836" max="1836" width="2.375" style="48" customWidth="1"/>
    <col min="1837" max="1848" width="4.75" style="48" customWidth="1"/>
    <col min="1849" max="1853" width="4.25" style="48" customWidth="1"/>
    <col min="1854" max="1854" width="3.25" style="48" customWidth="1"/>
    <col min="1855" max="2046" width="10" style="48"/>
    <col min="2047" max="2047" width="10.125" style="48" customWidth="1"/>
    <col min="2048" max="2058" width="9.375" style="48" customWidth="1"/>
    <col min="2059" max="2059" width="10.125" style="48" customWidth="1"/>
    <col min="2060" max="2060" width="14.25" style="48" customWidth="1"/>
    <col min="2061" max="2061" width="8.75" style="48" customWidth="1"/>
    <col min="2062" max="2062" width="6.625" style="48" customWidth="1"/>
    <col min="2063" max="2063" width="8.75" style="48" customWidth="1"/>
    <col min="2064" max="2064" width="12.25" style="48" customWidth="1"/>
    <col min="2065" max="2065" width="10.25" style="48" customWidth="1"/>
    <col min="2066" max="2067" width="15.5" style="48" customWidth="1"/>
    <col min="2068" max="2068" width="13" style="48" customWidth="1"/>
    <col min="2069" max="2069" width="8.625" style="48" customWidth="1"/>
    <col min="2070" max="2070" width="8" style="48" customWidth="1"/>
    <col min="2071" max="2071" width="15.75" style="48" customWidth="1"/>
    <col min="2072" max="2081" width="9.375" style="48" customWidth="1"/>
    <col min="2082" max="2082" width="11.125" style="48" customWidth="1"/>
    <col min="2083" max="2083" width="1.125" style="48" customWidth="1"/>
    <col min="2084" max="2084" width="1.25" style="48" customWidth="1"/>
    <col min="2085" max="2087" width="4.75" style="48" customWidth="1"/>
    <col min="2088" max="2088" width="3.75" style="48" customWidth="1"/>
    <col min="2089" max="2090" width="4.75" style="48" customWidth="1"/>
    <col min="2091" max="2091" width="7" style="48" customWidth="1"/>
    <col min="2092" max="2092" width="2.375" style="48" customWidth="1"/>
    <col min="2093" max="2104" width="4.75" style="48" customWidth="1"/>
    <col min="2105" max="2109" width="4.25" style="48" customWidth="1"/>
    <col min="2110" max="2110" width="3.25" style="48" customWidth="1"/>
    <col min="2111" max="2302" width="10" style="48"/>
    <col min="2303" max="2303" width="10.125" style="48" customWidth="1"/>
    <col min="2304" max="2314" width="9.375" style="48" customWidth="1"/>
    <col min="2315" max="2315" width="10.125" style="48" customWidth="1"/>
    <col min="2316" max="2316" width="14.25" style="48" customWidth="1"/>
    <col min="2317" max="2317" width="8.75" style="48" customWidth="1"/>
    <col min="2318" max="2318" width="6.625" style="48" customWidth="1"/>
    <col min="2319" max="2319" width="8.75" style="48" customWidth="1"/>
    <col min="2320" max="2320" width="12.25" style="48" customWidth="1"/>
    <col min="2321" max="2321" width="10.25" style="48" customWidth="1"/>
    <col min="2322" max="2323" width="15.5" style="48" customWidth="1"/>
    <col min="2324" max="2324" width="13" style="48" customWidth="1"/>
    <col min="2325" max="2325" width="8.625" style="48" customWidth="1"/>
    <col min="2326" max="2326" width="8" style="48" customWidth="1"/>
    <col min="2327" max="2327" width="15.75" style="48" customWidth="1"/>
    <col min="2328" max="2337" width="9.375" style="48" customWidth="1"/>
    <col min="2338" max="2338" width="11.125" style="48" customWidth="1"/>
    <col min="2339" max="2339" width="1.125" style="48" customWidth="1"/>
    <col min="2340" max="2340" width="1.25" style="48" customWidth="1"/>
    <col min="2341" max="2343" width="4.75" style="48" customWidth="1"/>
    <col min="2344" max="2344" width="3.75" style="48" customWidth="1"/>
    <col min="2345" max="2346" width="4.75" style="48" customWidth="1"/>
    <col min="2347" max="2347" width="7" style="48" customWidth="1"/>
    <col min="2348" max="2348" width="2.375" style="48" customWidth="1"/>
    <col min="2349" max="2360" width="4.75" style="48" customWidth="1"/>
    <col min="2361" max="2365" width="4.25" style="48" customWidth="1"/>
    <col min="2366" max="2366" width="3.25" style="48" customWidth="1"/>
    <col min="2367" max="2558" width="10" style="48"/>
    <col min="2559" max="2559" width="10.125" style="48" customWidth="1"/>
    <col min="2560" max="2570" width="9.375" style="48" customWidth="1"/>
    <col min="2571" max="2571" width="10.125" style="48" customWidth="1"/>
    <col min="2572" max="2572" width="14.25" style="48" customWidth="1"/>
    <col min="2573" max="2573" width="8.75" style="48" customWidth="1"/>
    <col min="2574" max="2574" width="6.625" style="48" customWidth="1"/>
    <col min="2575" max="2575" width="8.75" style="48" customWidth="1"/>
    <col min="2576" max="2576" width="12.25" style="48" customWidth="1"/>
    <col min="2577" max="2577" width="10.25" style="48" customWidth="1"/>
    <col min="2578" max="2579" width="15.5" style="48" customWidth="1"/>
    <col min="2580" max="2580" width="13" style="48" customWidth="1"/>
    <col min="2581" max="2581" width="8.625" style="48" customWidth="1"/>
    <col min="2582" max="2582" width="8" style="48" customWidth="1"/>
    <col min="2583" max="2583" width="15.75" style="48" customWidth="1"/>
    <col min="2584" max="2593" width="9.375" style="48" customWidth="1"/>
    <col min="2594" max="2594" width="11.125" style="48" customWidth="1"/>
    <col min="2595" max="2595" width="1.125" style="48" customWidth="1"/>
    <col min="2596" max="2596" width="1.25" style="48" customWidth="1"/>
    <col min="2597" max="2599" width="4.75" style="48" customWidth="1"/>
    <col min="2600" max="2600" width="3.75" style="48" customWidth="1"/>
    <col min="2601" max="2602" width="4.75" style="48" customWidth="1"/>
    <col min="2603" max="2603" width="7" style="48" customWidth="1"/>
    <col min="2604" max="2604" width="2.375" style="48" customWidth="1"/>
    <col min="2605" max="2616" width="4.75" style="48" customWidth="1"/>
    <col min="2617" max="2621" width="4.25" style="48" customWidth="1"/>
    <col min="2622" max="2622" width="3.25" style="48" customWidth="1"/>
    <col min="2623" max="2814" width="10" style="48"/>
    <col min="2815" max="2815" width="10.125" style="48" customWidth="1"/>
    <col min="2816" max="2826" width="9.375" style="48" customWidth="1"/>
    <col min="2827" max="2827" width="10.125" style="48" customWidth="1"/>
    <col min="2828" max="2828" width="14.25" style="48" customWidth="1"/>
    <col min="2829" max="2829" width="8.75" style="48" customWidth="1"/>
    <col min="2830" max="2830" width="6.625" style="48" customWidth="1"/>
    <col min="2831" max="2831" width="8.75" style="48" customWidth="1"/>
    <col min="2832" max="2832" width="12.25" style="48" customWidth="1"/>
    <col min="2833" max="2833" width="10.25" style="48" customWidth="1"/>
    <col min="2834" max="2835" width="15.5" style="48" customWidth="1"/>
    <col min="2836" max="2836" width="13" style="48" customWidth="1"/>
    <col min="2837" max="2837" width="8.625" style="48" customWidth="1"/>
    <col min="2838" max="2838" width="8" style="48" customWidth="1"/>
    <col min="2839" max="2839" width="15.75" style="48" customWidth="1"/>
    <col min="2840" max="2849" width="9.375" style="48" customWidth="1"/>
    <col min="2850" max="2850" width="11.125" style="48" customWidth="1"/>
    <col min="2851" max="2851" width="1.125" style="48" customWidth="1"/>
    <col min="2852" max="2852" width="1.25" style="48" customWidth="1"/>
    <col min="2853" max="2855" width="4.75" style="48" customWidth="1"/>
    <col min="2856" max="2856" width="3.75" style="48" customWidth="1"/>
    <col min="2857" max="2858" width="4.75" style="48" customWidth="1"/>
    <col min="2859" max="2859" width="7" style="48" customWidth="1"/>
    <col min="2860" max="2860" width="2.375" style="48" customWidth="1"/>
    <col min="2861" max="2872" width="4.75" style="48" customWidth="1"/>
    <col min="2873" max="2877" width="4.25" style="48" customWidth="1"/>
    <col min="2878" max="2878" width="3.25" style="48" customWidth="1"/>
    <col min="2879" max="3070" width="10" style="48"/>
    <col min="3071" max="3071" width="10.125" style="48" customWidth="1"/>
    <col min="3072" max="3082" width="9.375" style="48" customWidth="1"/>
    <col min="3083" max="3083" width="10.125" style="48" customWidth="1"/>
    <col min="3084" max="3084" width="14.25" style="48" customWidth="1"/>
    <col min="3085" max="3085" width="8.75" style="48" customWidth="1"/>
    <col min="3086" max="3086" width="6.625" style="48" customWidth="1"/>
    <col min="3087" max="3087" width="8.75" style="48" customWidth="1"/>
    <col min="3088" max="3088" width="12.25" style="48" customWidth="1"/>
    <col min="3089" max="3089" width="10.25" style="48" customWidth="1"/>
    <col min="3090" max="3091" width="15.5" style="48" customWidth="1"/>
    <col min="3092" max="3092" width="13" style="48" customWidth="1"/>
    <col min="3093" max="3093" width="8.625" style="48" customWidth="1"/>
    <col min="3094" max="3094" width="8" style="48" customWidth="1"/>
    <col min="3095" max="3095" width="15.75" style="48" customWidth="1"/>
    <col min="3096" max="3105" width="9.375" style="48" customWidth="1"/>
    <col min="3106" max="3106" width="11.125" style="48" customWidth="1"/>
    <col min="3107" max="3107" width="1.125" style="48" customWidth="1"/>
    <col min="3108" max="3108" width="1.25" style="48" customWidth="1"/>
    <col min="3109" max="3111" width="4.75" style="48" customWidth="1"/>
    <col min="3112" max="3112" width="3.75" style="48" customWidth="1"/>
    <col min="3113" max="3114" width="4.75" style="48" customWidth="1"/>
    <col min="3115" max="3115" width="7" style="48" customWidth="1"/>
    <col min="3116" max="3116" width="2.375" style="48" customWidth="1"/>
    <col min="3117" max="3128" width="4.75" style="48" customWidth="1"/>
    <col min="3129" max="3133" width="4.25" style="48" customWidth="1"/>
    <col min="3134" max="3134" width="3.25" style="48" customWidth="1"/>
    <col min="3135" max="3326" width="10" style="48"/>
    <col min="3327" max="3327" width="10.125" style="48" customWidth="1"/>
    <col min="3328" max="3338" width="9.375" style="48" customWidth="1"/>
    <col min="3339" max="3339" width="10.125" style="48" customWidth="1"/>
    <col min="3340" max="3340" width="14.25" style="48" customWidth="1"/>
    <col min="3341" max="3341" width="8.75" style="48" customWidth="1"/>
    <col min="3342" max="3342" width="6.625" style="48" customWidth="1"/>
    <col min="3343" max="3343" width="8.75" style="48" customWidth="1"/>
    <col min="3344" max="3344" width="12.25" style="48" customWidth="1"/>
    <col min="3345" max="3345" width="10.25" style="48" customWidth="1"/>
    <col min="3346" max="3347" width="15.5" style="48" customWidth="1"/>
    <col min="3348" max="3348" width="13" style="48" customWidth="1"/>
    <col min="3349" max="3349" width="8.625" style="48" customWidth="1"/>
    <col min="3350" max="3350" width="8" style="48" customWidth="1"/>
    <col min="3351" max="3351" width="15.75" style="48" customWidth="1"/>
    <col min="3352" max="3361" width="9.375" style="48" customWidth="1"/>
    <col min="3362" max="3362" width="11.125" style="48" customWidth="1"/>
    <col min="3363" max="3363" width="1.125" style="48" customWidth="1"/>
    <col min="3364" max="3364" width="1.25" style="48" customWidth="1"/>
    <col min="3365" max="3367" width="4.75" style="48" customWidth="1"/>
    <col min="3368" max="3368" width="3.75" style="48" customWidth="1"/>
    <col min="3369" max="3370" width="4.75" style="48" customWidth="1"/>
    <col min="3371" max="3371" width="7" style="48" customWidth="1"/>
    <col min="3372" max="3372" width="2.375" style="48" customWidth="1"/>
    <col min="3373" max="3384" width="4.75" style="48" customWidth="1"/>
    <col min="3385" max="3389" width="4.25" style="48" customWidth="1"/>
    <col min="3390" max="3390" width="3.25" style="48" customWidth="1"/>
    <col min="3391" max="3582" width="10" style="48"/>
    <col min="3583" max="3583" width="10.125" style="48" customWidth="1"/>
    <col min="3584" max="3594" width="9.375" style="48" customWidth="1"/>
    <col min="3595" max="3595" width="10.125" style="48" customWidth="1"/>
    <col min="3596" max="3596" width="14.25" style="48" customWidth="1"/>
    <col min="3597" max="3597" width="8.75" style="48" customWidth="1"/>
    <col min="3598" max="3598" width="6.625" style="48" customWidth="1"/>
    <col min="3599" max="3599" width="8.75" style="48" customWidth="1"/>
    <col min="3600" max="3600" width="12.25" style="48" customWidth="1"/>
    <col min="3601" max="3601" width="10.25" style="48" customWidth="1"/>
    <col min="3602" max="3603" width="15.5" style="48" customWidth="1"/>
    <col min="3604" max="3604" width="13" style="48" customWidth="1"/>
    <col min="3605" max="3605" width="8.625" style="48" customWidth="1"/>
    <col min="3606" max="3606" width="8" style="48" customWidth="1"/>
    <col min="3607" max="3607" width="15.75" style="48" customWidth="1"/>
    <col min="3608" max="3617" width="9.375" style="48" customWidth="1"/>
    <col min="3618" max="3618" width="11.125" style="48" customWidth="1"/>
    <col min="3619" max="3619" width="1.125" style="48" customWidth="1"/>
    <col min="3620" max="3620" width="1.25" style="48" customWidth="1"/>
    <col min="3621" max="3623" width="4.75" style="48" customWidth="1"/>
    <col min="3624" max="3624" width="3.75" style="48" customWidth="1"/>
    <col min="3625" max="3626" width="4.75" style="48" customWidth="1"/>
    <col min="3627" max="3627" width="7" style="48" customWidth="1"/>
    <col min="3628" max="3628" width="2.375" style="48" customWidth="1"/>
    <col min="3629" max="3640" width="4.75" style="48" customWidth="1"/>
    <col min="3641" max="3645" width="4.25" style="48" customWidth="1"/>
    <col min="3646" max="3646" width="3.25" style="48" customWidth="1"/>
    <col min="3647" max="3838" width="10" style="48"/>
    <col min="3839" max="3839" width="10.125" style="48" customWidth="1"/>
    <col min="3840" max="3850" width="9.375" style="48" customWidth="1"/>
    <col min="3851" max="3851" width="10.125" style="48" customWidth="1"/>
    <col min="3852" max="3852" width="14.25" style="48" customWidth="1"/>
    <col min="3853" max="3853" width="8.75" style="48" customWidth="1"/>
    <col min="3854" max="3854" width="6.625" style="48" customWidth="1"/>
    <col min="3855" max="3855" width="8.75" style="48" customWidth="1"/>
    <col min="3856" max="3856" width="12.25" style="48" customWidth="1"/>
    <col min="3857" max="3857" width="10.25" style="48" customWidth="1"/>
    <col min="3858" max="3859" width="15.5" style="48" customWidth="1"/>
    <col min="3860" max="3860" width="13" style="48" customWidth="1"/>
    <col min="3861" max="3861" width="8.625" style="48" customWidth="1"/>
    <col min="3862" max="3862" width="8" style="48" customWidth="1"/>
    <col min="3863" max="3863" width="15.75" style="48" customWidth="1"/>
    <col min="3864" max="3873" width="9.375" style="48" customWidth="1"/>
    <col min="3874" max="3874" width="11.125" style="48" customWidth="1"/>
    <col min="3875" max="3875" width="1.125" style="48" customWidth="1"/>
    <col min="3876" max="3876" width="1.25" style="48" customWidth="1"/>
    <col min="3877" max="3879" width="4.75" style="48" customWidth="1"/>
    <col min="3880" max="3880" width="3.75" style="48" customWidth="1"/>
    <col min="3881" max="3882" width="4.75" style="48" customWidth="1"/>
    <col min="3883" max="3883" width="7" style="48" customWidth="1"/>
    <col min="3884" max="3884" width="2.375" style="48" customWidth="1"/>
    <col min="3885" max="3896" width="4.75" style="48" customWidth="1"/>
    <col min="3897" max="3901" width="4.25" style="48" customWidth="1"/>
    <col min="3902" max="3902" width="3.25" style="48" customWidth="1"/>
    <col min="3903" max="4094" width="10" style="48"/>
    <col min="4095" max="4095" width="10.125" style="48" customWidth="1"/>
    <col min="4096" max="4106" width="9.375" style="48" customWidth="1"/>
    <col min="4107" max="4107" width="10.125" style="48" customWidth="1"/>
    <col min="4108" max="4108" width="14.25" style="48" customWidth="1"/>
    <col min="4109" max="4109" width="8.75" style="48" customWidth="1"/>
    <col min="4110" max="4110" width="6.625" style="48" customWidth="1"/>
    <col min="4111" max="4111" width="8.75" style="48" customWidth="1"/>
    <col min="4112" max="4112" width="12.25" style="48" customWidth="1"/>
    <col min="4113" max="4113" width="10.25" style="48" customWidth="1"/>
    <col min="4114" max="4115" width="15.5" style="48" customWidth="1"/>
    <col min="4116" max="4116" width="13" style="48" customWidth="1"/>
    <col min="4117" max="4117" width="8.625" style="48" customWidth="1"/>
    <col min="4118" max="4118" width="8" style="48" customWidth="1"/>
    <col min="4119" max="4119" width="15.75" style="48" customWidth="1"/>
    <col min="4120" max="4129" width="9.375" style="48" customWidth="1"/>
    <col min="4130" max="4130" width="11.125" style="48" customWidth="1"/>
    <col min="4131" max="4131" width="1.125" style="48" customWidth="1"/>
    <col min="4132" max="4132" width="1.25" style="48" customWidth="1"/>
    <col min="4133" max="4135" width="4.75" style="48" customWidth="1"/>
    <col min="4136" max="4136" width="3.75" style="48" customWidth="1"/>
    <col min="4137" max="4138" width="4.75" style="48" customWidth="1"/>
    <col min="4139" max="4139" width="7" style="48" customWidth="1"/>
    <col min="4140" max="4140" width="2.375" style="48" customWidth="1"/>
    <col min="4141" max="4152" width="4.75" style="48" customWidth="1"/>
    <col min="4153" max="4157" width="4.25" style="48" customWidth="1"/>
    <col min="4158" max="4158" width="3.25" style="48" customWidth="1"/>
    <col min="4159" max="4350" width="10" style="48"/>
    <col min="4351" max="4351" width="10.125" style="48" customWidth="1"/>
    <col min="4352" max="4362" width="9.375" style="48" customWidth="1"/>
    <col min="4363" max="4363" width="10.125" style="48" customWidth="1"/>
    <col min="4364" max="4364" width="14.25" style="48" customWidth="1"/>
    <col min="4365" max="4365" width="8.75" style="48" customWidth="1"/>
    <col min="4366" max="4366" width="6.625" style="48" customWidth="1"/>
    <col min="4367" max="4367" width="8.75" style="48" customWidth="1"/>
    <col min="4368" max="4368" width="12.25" style="48" customWidth="1"/>
    <col min="4369" max="4369" width="10.25" style="48" customWidth="1"/>
    <col min="4370" max="4371" width="15.5" style="48" customWidth="1"/>
    <col min="4372" max="4372" width="13" style="48" customWidth="1"/>
    <col min="4373" max="4373" width="8.625" style="48" customWidth="1"/>
    <col min="4374" max="4374" width="8" style="48" customWidth="1"/>
    <col min="4375" max="4375" width="15.75" style="48" customWidth="1"/>
    <col min="4376" max="4385" width="9.375" style="48" customWidth="1"/>
    <col min="4386" max="4386" width="11.125" style="48" customWidth="1"/>
    <col min="4387" max="4387" width="1.125" style="48" customWidth="1"/>
    <col min="4388" max="4388" width="1.25" style="48" customWidth="1"/>
    <col min="4389" max="4391" width="4.75" style="48" customWidth="1"/>
    <col min="4392" max="4392" width="3.75" style="48" customWidth="1"/>
    <col min="4393" max="4394" width="4.75" style="48" customWidth="1"/>
    <col min="4395" max="4395" width="7" style="48" customWidth="1"/>
    <col min="4396" max="4396" width="2.375" style="48" customWidth="1"/>
    <col min="4397" max="4408" width="4.75" style="48" customWidth="1"/>
    <col min="4409" max="4413" width="4.25" style="48" customWidth="1"/>
    <col min="4414" max="4414" width="3.25" style="48" customWidth="1"/>
    <col min="4415" max="4606" width="10" style="48"/>
    <col min="4607" max="4607" width="10.125" style="48" customWidth="1"/>
    <col min="4608" max="4618" width="9.375" style="48" customWidth="1"/>
    <col min="4619" max="4619" width="10.125" style="48" customWidth="1"/>
    <col min="4620" max="4620" width="14.25" style="48" customWidth="1"/>
    <col min="4621" max="4621" width="8.75" style="48" customWidth="1"/>
    <col min="4622" max="4622" width="6.625" style="48" customWidth="1"/>
    <col min="4623" max="4623" width="8.75" style="48" customWidth="1"/>
    <col min="4624" max="4624" width="12.25" style="48" customWidth="1"/>
    <col min="4625" max="4625" width="10.25" style="48" customWidth="1"/>
    <col min="4626" max="4627" width="15.5" style="48" customWidth="1"/>
    <col min="4628" max="4628" width="13" style="48" customWidth="1"/>
    <col min="4629" max="4629" width="8.625" style="48" customWidth="1"/>
    <col min="4630" max="4630" width="8" style="48" customWidth="1"/>
    <col min="4631" max="4631" width="15.75" style="48" customWidth="1"/>
    <col min="4632" max="4641" width="9.375" style="48" customWidth="1"/>
    <col min="4642" max="4642" width="11.125" style="48" customWidth="1"/>
    <col min="4643" max="4643" width="1.125" style="48" customWidth="1"/>
    <col min="4644" max="4644" width="1.25" style="48" customWidth="1"/>
    <col min="4645" max="4647" width="4.75" style="48" customWidth="1"/>
    <col min="4648" max="4648" width="3.75" style="48" customWidth="1"/>
    <col min="4649" max="4650" width="4.75" style="48" customWidth="1"/>
    <col min="4651" max="4651" width="7" style="48" customWidth="1"/>
    <col min="4652" max="4652" width="2.375" style="48" customWidth="1"/>
    <col min="4653" max="4664" width="4.75" style="48" customWidth="1"/>
    <col min="4665" max="4669" width="4.25" style="48" customWidth="1"/>
    <col min="4670" max="4670" width="3.25" style="48" customWidth="1"/>
    <col min="4671" max="4862" width="10" style="48"/>
    <col min="4863" max="4863" width="10.125" style="48" customWidth="1"/>
    <col min="4864" max="4874" width="9.375" style="48" customWidth="1"/>
    <col min="4875" max="4875" width="10.125" style="48" customWidth="1"/>
    <col min="4876" max="4876" width="14.25" style="48" customWidth="1"/>
    <col min="4877" max="4877" width="8.75" style="48" customWidth="1"/>
    <col min="4878" max="4878" width="6.625" style="48" customWidth="1"/>
    <col min="4879" max="4879" width="8.75" style="48" customWidth="1"/>
    <col min="4880" max="4880" width="12.25" style="48" customWidth="1"/>
    <col min="4881" max="4881" width="10.25" style="48" customWidth="1"/>
    <col min="4882" max="4883" width="15.5" style="48" customWidth="1"/>
    <col min="4884" max="4884" width="13" style="48" customWidth="1"/>
    <col min="4885" max="4885" width="8.625" style="48" customWidth="1"/>
    <col min="4886" max="4886" width="8" style="48" customWidth="1"/>
    <col min="4887" max="4887" width="15.75" style="48" customWidth="1"/>
    <col min="4888" max="4897" width="9.375" style="48" customWidth="1"/>
    <col min="4898" max="4898" width="11.125" style="48" customWidth="1"/>
    <col min="4899" max="4899" width="1.125" style="48" customWidth="1"/>
    <col min="4900" max="4900" width="1.25" style="48" customWidth="1"/>
    <col min="4901" max="4903" width="4.75" style="48" customWidth="1"/>
    <col min="4904" max="4904" width="3.75" style="48" customWidth="1"/>
    <col min="4905" max="4906" width="4.75" style="48" customWidth="1"/>
    <col min="4907" max="4907" width="7" style="48" customWidth="1"/>
    <col min="4908" max="4908" width="2.375" style="48" customWidth="1"/>
    <col min="4909" max="4920" width="4.75" style="48" customWidth="1"/>
    <col min="4921" max="4925" width="4.25" style="48" customWidth="1"/>
    <col min="4926" max="4926" width="3.25" style="48" customWidth="1"/>
    <col min="4927" max="5118" width="10" style="48"/>
    <col min="5119" max="5119" width="10.125" style="48" customWidth="1"/>
    <col min="5120" max="5130" width="9.375" style="48" customWidth="1"/>
    <col min="5131" max="5131" width="10.125" style="48" customWidth="1"/>
    <col min="5132" max="5132" width="14.25" style="48" customWidth="1"/>
    <col min="5133" max="5133" width="8.75" style="48" customWidth="1"/>
    <col min="5134" max="5134" width="6.625" style="48" customWidth="1"/>
    <col min="5135" max="5135" width="8.75" style="48" customWidth="1"/>
    <col min="5136" max="5136" width="12.25" style="48" customWidth="1"/>
    <col min="5137" max="5137" width="10.25" style="48" customWidth="1"/>
    <col min="5138" max="5139" width="15.5" style="48" customWidth="1"/>
    <col min="5140" max="5140" width="13" style="48" customWidth="1"/>
    <col min="5141" max="5141" width="8.625" style="48" customWidth="1"/>
    <col min="5142" max="5142" width="8" style="48" customWidth="1"/>
    <col min="5143" max="5143" width="15.75" style="48" customWidth="1"/>
    <col min="5144" max="5153" width="9.375" style="48" customWidth="1"/>
    <col min="5154" max="5154" width="11.125" style="48" customWidth="1"/>
    <col min="5155" max="5155" width="1.125" style="48" customWidth="1"/>
    <col min="5156" max="5156" width="1.25" style="48" customWidth="1"/>
    <col min="5157" max="5159" width="4.75" style="48" customWidth="1"/>
    <col min="5160" max="5160" width="3.75" style="48" customWidth="1"/>
    <col min="5161" max="5162" width="4.75" style="48" customWidth="1"/>
    <col min="5163" max="5163" width="7" style="48" customWidth="1"/>
    <col min="5164" max="5164" width="2.375" style="48" customWidth="1"/>
    <col min="5165" max="5176" width="4.75" style="48" customWidth="1"/>
    <col min="5177" max="5181" width="4.25" style="48" customWidth="1"/>
    <col min="5182" max="5182" width="3.25" style="48" customWidth="1"/>
    <col min="5183" max="5374" width="10" style="48"/>
    <col min="5375" max="5375" width="10.125" style="48" customWidth="1"/>
    <col min="5376" max="5386" width="9.375" style="48" customWidth="1"/>
    <col min="5387" max="5387" width="10.125" style="48" customWidth="1"/>
    <col min="5388" max="5388" width="14.25" style="48" customWidth="1"/>
    <col min="5389" max="5389" width="8.75" style="48" customWidth="1"/>
    <col min="5390" max="5390" width="6.625" style="48" customWidth="1"/>
    <col min="5391" max="5391" width="8.75" style="48" customWidth="1"/>
    <col min="5392" max="5392" width="12.25" style="48" customWidth="1"/>
    <col min="5393" max="5393" width="10.25" style="48" customWidth="1"/>
    <col min="5394" max="5395" width="15.5" style="48" customWidth="1"/>
    <col min="5396" max="5396" width="13" style="48" customWidth="1"/>
    <col min="5397" max="5397" width="8.625" style="48" customWidth="1"/>
    <col min="5398" max="5398" width="8" style="48" customWidth="1"/>
    <col min="5399" max="5399" width="15.75" style="48" customWidth="1"/>
    <col min="5400" max="5409" width="9.375" style="48" customWidth="1"/>
    <col min="5410" max="5410" width="11.125" style="48" customWidth="1"/>
    <col min="5411" max="5411" width="1.125" style="48" customWidth="1"/>
    <col min="5412" max="5412" width="1.25" style="48" customWidth="1"/>
    <col min="5413" max="5415" width="4.75" style="48" customWidth="1"/>
    <col min="5416" max="5416" width="3.75" style="48" customWidth="1"/>
    <col min="5417" max="5418" width="4.75" style="48" customWidth="1"/>
    <col min="5419" max="5419" width="7" style="48" customWidth="1"/>
    <col min="5420" max="5420" width="2.375" style="48" customWidth="1"/>
    <col min="5421" max="5432" width="4.75" style="48" customWidth="1"/>
    <col min="5433" max="5437" width="4.25" style="48" customWidth="1"/>
    <col min="5438" max="5438" width="3.25" style="48" customWidth="1"/>
    <col min="5439" max="5630" width="10" style="48"/>
    <col min="5631" max="5631" width="10.125" style="48" customWidth="1"/>
    <col min="5632" max="5642" width="9.375" style="48" customWidth="1"/>
    <col min="5643" max="5643" width="10.125" style="48" customWidth="1"/>
    <col min="5644" max="5644" width="14.25" style="48" customWidth="1"/>
    <col min="5645" max="5645" width="8.75" style="48" customWidth="1"/>
    <col min="5646" max="5646" width="6.625" style="48" customWidth="1"/>
    <col min="5647" max="5647" width="8.75" style="48" customWidth="1"/>
    <col min="5648" max="5648" width="12.25" style="48" customWidth="1"/>
    <col min="5649" max="5649" width="10.25" style="48" customWidth="1"/>
    <col min="5650" max="5651" width="15.5" style="48" customWidth="1"/>
    <col min="5652" max="5652" width="13" style="48" customWidth="1"/>
    <col min="5653" max="5653" width="8.625" style="48" customWidth="1"/>
    <col min="5654" max="5654" width="8" style="48" customWidth="1"/>
    <col min="5655" max="5655" width="15.75" style="48" customWidth="1"/>
    <col min="5656" max="5665" width="9.375" style="48" customWidth="1"/>
    <col min="5666" max="5666" width="11.125" style="48" customWidth="1"/>
    <col min="5667" max="5667" width="1.125" style="48" customWidth="1"/>
    <col min="5668" max="5668" width="1.25" style="48" customWidth="1"/>
    <col min="5669" max="5671" width="4.75" style="48" customWidth="1"/>
    <col min="5672" max="5672" width="3.75" style="48" customWidth="1"/>
    <col min="5673" max="5674" width="4.75" style="48" customWidth="1"/>
    <col min="5675" max="5675" width="7" style="48" customWidth="1"/>
    <col min="5676" max="5676" width="2.375" style="48" customWidth="1"/>
    <col min="5677" max="5688" width="4.75" style="48" customWidth="1"/>
    <col min="5689" max="5693" width="4.25" style="48" customWidth="1"/>
    <col min="5694" max="5694" width="3.25" style="48" customWidth="1"/>
    <col min="5695" max="5886" width="10" style="48"/>
    <col min="5887" max="5887" width="10.125" style="48" customWidth="1"/>
    <col min="5888" max="5898" width="9.375" style="48" customWidth="1"/>
    <col min="5899" max="5899" width="10.125" style="48" customWidth="1"/>
    <col min="5900" max="5900" width="14.25" style="48" customWidth="1"/>
    <col min="5901" max="5901" width="8.75" style="48" customWidth="1"/>
    <col min="5902" max="5902" width="6.625" style="48" customWidth="1"/>
    <col min="5903" max="5903" width="8.75" style="48" customWidth="1"/>
    <col min="5904" max="5904" width="12.25" style="48" customWidth="1"/>
    <col min="5905" max="5905" width="10.25" style="48" customWidth="1"/>
    <col min="5906" max="5907" width="15.5" style="48" customWidth="1"/>
    <col min="5908" max="5908" width="13" style="48" customWidth="1"/>
    <col min="5909" max="5909" width="8.625" style="48" customWidth="1"/>
    <col min="5910" max="5910" width="8" style="48" customWidth="1"/>
    <col min="5911" max="5911" width="15.75" style="48" customWidth="1"/>
    <col min="5912" max="5921" width="9.375" style="48" customWidth="1"/>
    <col min="5922" max="5922" width="11.125" style="48" customWidth="1"/>
    <col min="5923" max="5923" width="1.125" style="48" customWidth="1"/>
    <col min="5924" max="5924" width="1.25" style="48" customWidth="1"/>
    <col min="5925" max="5927" width="4.75" style="48" customWidth="1"/>
    <col min="5928" max="5928" width="3.75" style="48" customWidth="1"/>
    <col min="5929" max="5930" width="4.75" style="48" customWidth="1"/>
    <col min="5931" max="5931" width="7" style="48" customWidth="1"/>
    <col min="5932" max="5932" width="2.375" style="48" customWidth="1"/>
    <col min="5933" max="5944" width="4.75" style="48" customWidth="1"/>
    <col min="5945" max="5949" width="4.25" style="48" customWidth="1"/>
    <col min="5950" max="5950" width="3.25" style="48" customWidth="1"/>
    <col min="5951" max="6142" width="10" style="48"/>
    <col min="6143" max="6143" width="10.125" style="48" customWidth="1"/>
    <col min="6144" max="6154" width="9.375" style="48" customWidth="1"/>
    <col min="6155" max="6155" width="10.125" style="48" customWidth="1"/>
    <col min="6156" max="6156" width="14.25" style="48" customWidth="1"/>
    <col min="6157" max="6157" width="8.75" style="48" customWidth="1"/>
    <col min="6158" max="6158" width="6.625" style="48" customWidth="1"/>
    <col min="6159" max="6159" width="8.75" style="48" customWidth="1"/>
    <col min="6160" max="6160" width="12.25" style="48" customWidth="1"/>
    <col min="6161" max="6161" width="10.25" style="48" customWidth="1"/>
    <col min="6162" max="6163" width="15.5" style="48" customWidth="1"/>
    <col min="6164" max="6164" width="13" style="48" customWidth="1"/>
    <col min="6165" max="6165" width="8.625" style="48" customWidth="1"/>
    <col min="6166" max="6166" width="8" style="48" customWidth="1"/>
    <col min="6167" max="6167" width="15.75" style="48" customWidth="1"/>
    <col min="6168" max="6177" width="9.375" style="48" customWidth="1"/>
    <col min="6178" max="6178" width="11.125" style="48" customWidth="1"/>
    <col min="6179" max="6179" width="1.125" style="48" customWidth="1"/>
    <col min="6180" max="6180" width="1.25" style="48" customWidth="1"/>
    <col min="6181" max="6183" width="4.75" style="48" customWidth="1"/>
    <col min="6184" max="6184" width="3.75" style="48" customWidth="1"/>
    <col min="6185" max="6186" width="4.75" style="48" customWidth="1"/>
    <col min="6187" max="6187" width="7" style="48" customWidth="1"/>
    <col min="6188" max="6188" width="2.375" style="48" customWidth="1"/>
    <col min="6189" max="6200" width="4.75" style="48" customWidth="1"/>
    <col min="6201" max="6205" width="4.25" style="48" customWidth="1"/>
    <col min="6206" max="6206" width="3.25" style="48" customWidth="1"/>
    <col min="6207" max="6398" width="10" style="48"/>
    <col min="6399" max="6399" width="10.125" style="48" customWidth="1"/>
    <col min="6400" max="6410" width="9.375" style="48" customWidth="1"/>
    <col min="6411" max="6411" width="10.125" style="48" customWidth="1"/>
    <col min="6412" max="6412" width="14.25" style="48" customWidth="1"/>
    <col min="6413" max="6413" width="8.75" style="48" customWidth="1"/>
    <col min="6414" max="6414" width="6.625" style="48" customWidth="1"/>
    <col min="6415" max="6415" width="8.75" style="48" customWidth="1"/>
    <col min="6416" max="6416" width="12.25" style="48" customWidth="1"/>
    <col min="6417" max="6417" width="10.25" style="48" customWidth="1"/>
    <col min="6418" max="6419" width="15.5" style="48" customWidth="1"/>
    <col min="6420" max="6420" width="13" style="48" customWidth="1"/>
    <col min="6421" max="6421" width="8.625" style="48" customWidth="1"/>
    <col min="6422" max="6422" width="8" style="48" customWidth="1"/>
    <col min="6423" max="6423" width="15.75" style="48" customWidth="1"/>
    <col min="6424" max="6433" width="9.375" style="48" customWidth="1"/>
    <col min="6434" max="6434" width="11.125" style="48" customWidth="1"/>
    <col min="6435" max="6435" width="1.125" style="48" customWidth="1"/>
    <col min="6436" max="6436" width="1.25" style="48" customWidth="1"/>
    <col min="6437" max="6439" width="4.75" style="48" customWidth="1"/>
    <col min="6440" max="6440" width="3.75" style="48" customWidth="1"/>
    <col min="6441" max="6442" width="4.75" style="48" customWidth="1"/>
    <col min="6443" max="6443" width="7" style="48" customWidth="1"/>
    <col min="6444" max="6444" width="2.375" style="48" customWidth="1"/>
    <col min="6445" max="6456" width="4.75" style="48" customWidth="1"/>
    <col min="6457" max="6461" width="4.25" style="48" customWidth="1"/>
    <col min="6462" max="6462" width="3.25" style="48" customWidth="1"/>
    <col min="6463" max="6654" width="10" style="48"/>
    <col min="6655" max="6655" width="10.125" style="48" customWidth="1"/>
    <col min="6656" max="6666" width="9.375" style="48" customWidth="1"/>
    <col min="6667" max="6667" width="10.125" style="48" customWidth="1"/>
    <col min="6668" max="6668" width="14.25" style="48" customWidth="1"/>
    <col min="6669" max="6669" width="8.75" style="48" customWidth="1"/>
    <col min="6670" max="6670" width="6.625" style="48" customWidth="1"/>
    <col min="6671" max="6671" width="8.75" style="48" customWidth="1"/>
    <col min="6672" max="6672" width="12.25" style="48" customWidth="1"/>
    <col min="6673" max="6673" width="10.25" style="48" customWidth="1"/>
    <col min="6674" max="6675" width="15.5" style="48" customWidth="1"/>
    <col min="6676" max="6676" width="13" style="48" customWidth="1"/>
    <col min="6677" max="6677" width="8.625" style="48" customWidth="1"/>
    <col min="6678" max="6678" width="8" style="48" customWidth="1"/>
    <col min="6679" max="6679" width="15.75" style="48" customWidth="1"/>
    <col min="6680" max="6689" width="9.375" style="48" customWidth="1"/>
    <col min="6690" max="6690" width="11.125" style="48" customWidth="1"/>
    <col min="6691" max="6691" width="1.125" style="48" customWidth="1"/>
    <col min="6692" max="6692" width="1.25" style="48" customWidth="1"/>
    <col min="6693" max="6695" width="4.75" style="48" customWidth="1"/>
    <col min="6696" max="6696" width="3.75" style="48" customWidth="1"/>
    <col min="6697" max="6698" width="4.75" style="48" customWidth="1"/>
    <col min="6699" max="6699" width="7" style="48" customWidth="1"/>
    <col min="6700" max="6700" width="2.375" style="48" customWidth="1"/>
    <col min="6701" max="6712" width="4.75" style="48" customWidth="1"/>
    <col min="6713" max="6717" width="4.25" style="48" customWidth="1"/>
    <col min="6718" max="6718" width="3.25" style="48" customWidth="1"/>
    <col min="6719" max="6910" width="10" style="48"/>
    <col min="6911" max="6911" width="10.125" style="48" customWidth="1"/>
    <col min="6912" max="6922" width="9.375" style="48" customWidth="1"/>
    <col min="6923" max="6923" width="10.125" style="48" customWidth="1"/>
    <col min="6924" max="6924" width="14.25" style="48" customWidth="1"/>
    <col min="6925" max="6925" width="8.75" style="48" customWidth="1"/>
    <col min="6926" max="6926" width="6.625" style="48" customWidth="1"/>
    <col min="6927" max="6927" width="8.75" style="48" customWidth="1"/>
    <col min="6928" max="6928" width="12.25" style="48" customWidth="1"/>
    <col min="6929" max="6929" width="10.25" style="48" customWidth="1"/>
    <col min="6930" max="6931" width="15.5" style="48" customWidth="1"/>
    <col min="6932" max="6932" width="13" style="48" customWidth="1"/>
    <col min="6933" max="6933" width="8.625" style="48" customWidth="1"/>
    <col min="6934" max="6934" width="8" style="48" customWidth="1"/>
    <col min="6935" max="6935" width="15.75" style="48" customWidth="1"/>
    <col min="6936" max="6945" width="9.375" style="48" customWidth="1"/>
    <col min="6946" max="6946" width="11.125" style="48" customWidth="1"/>
    <col min="6947" max="6947" width="1.125" style="48" customWidth="1"/>
    <col min="6948" max="6948" width="1.25" style="48" customWidth="1"/>
    <col min="6949" max="6951" width="4.75" style="48" customWidth="1"/>
    <col min="6952" max="6952" width="3.75" style="48" customWidth="1"/>
    <col min="6953" max="6954" width="4.75" style="48" customWidth="1"/>
    <col min="6955" max="6955" width="7" style="48" customWidth="1"/>
    <col min="6956" max="6956" width="2.375" style="48" customWidth="1"/>
    <col min="6957" max="6968" width="4.75" style="48" customWidth="1"/>
    <col min="6969" max="6973" width="4.25" style="48" customWidth="1"/>
    <col min="6974" max="6974" width="3.25" style="48" customWidth="1"/>
    <col min="6975" max="7166" width="10" style="48"/>
    <col min="7167" max="7167" width="10.125" style="48" customWidth="1"/>
    <col min="7168" max="7178" width="9.375" style="48" customWidth="1"/>
    <col min="7179" max="7179" width="10.125" style="48" customWidth="1"/>
    <col min="7180" max="7180" width="14.25" style="48" customWidth="1"/>
    <col min="7181" max="7181" width="8.75" style="48" customWidth="1"/>
    <col min="7182" max="7182" width="6.625" style="48" customWidth="1"/>
    <col min="7183" max="7183" width="8.75" style="48" customWidth="1"/>
    <col min="7184" max="7184" width="12.25" style="48" customWidth="1"/>
    <col min="7185" max="7185" width="10.25" style="48" customWidth="1"/>
    <col min="7186" max="7187" width="15.5" style="48" customWidth="1"/>
    <col min="7188" max="7188" width="13" style="48" customWidth="1"/>
    <col min="7189" max="7189" width="8.625" style="48" customWidth="1"/>
    <col min="7190" max="7190" width="8" style="48" customWidth="1"/>
    <col min="7191" max="7191" width="15.75" style="48" customWidth="1"/>
    <col min="7192" max="7201" width="9.375" style="48" customWidth="1"/>
    <col min="7202" max="7202" width="11.125" style="48" customWidth="1"/>
    <col min="7203" max="7203" width="1.125" style="48" customWidth="1"/>
    <col min="7204" max="7204" width="1.25" style="48" customWidth="1"/>
    <col min="7205" max="7207" width="4.75" style="48" customWidth="1"/>
    <col min="7208" max="7208" width="3.75" style="48" customWidth="1"/>
    <col min="7209" max="7210" width="4.75" style="48" customWidth="1"/>
    <col min="7211" max="7211" width="7" style="48" customWidth="1"/>
    <col min="7212" max="7212" width="2.375" style="48" customWidth="1"/>
    <col min="7213" max="7224" width="4.75" style="48" customWidth="1"/>
    <col min="7225" max="7229" width="4.25" style="48" customWidth="1"/>
    <col min="7230" max="7230" width="3.25" style="48" customWidth="1"/>
    <col min="7231" max="7422" width="10" style="48"/>
    <col min="7423" max="7423" width="10.125" style="48" customWidth="1"/>
    <col min="7424" max="7434" width="9.375" style="48" customWidth="1"/>
    <col min="7435" max="7435" width="10.125" style="48" customWidth="1"/>
    <col min="7436" max="7436" width="14.25" style="48" customWidth="1"/>
    <col min="7437" max="7437" width="8.75" style="48" customWidth="1"/>
    <col min="7438" max="7438" width="6.625" style="48" customWidth="1"/>
    <col min="7439" max="7439" width="8.75" style="48" customWidth="1"/>
    <col min="7440" max="7440" width="12.25" style="48" customWidth="1"/>
    <col min="7441" max="7441" width="10.25" style="48" customWidth="1"/>
    <col min="7442" max="7443" width="15.5" style="48" customWidth="1"/>
    <col min="7444" max="7444" width="13" style="48" customWidth="1"/>
    <col min="7445" max="7445" width="8.625" style="48" customWidth="1"/>
    <col min="7446" max="7446" width="8" style="48" customWidth="1"/>
    <col min="7447" max="7447" width="15.75" style="48" customWidth="1"/>
    <col min="7448" max="7457" width="9.375" style="48" customWidth="1"/>
    <col min="7458" max="7458" width="11.125" style="48" customWidth="1"/>
    <col min="7459" max="7459" width="1.125" style="48" customWidth="1"/>
    <col min="7460" max="7460" width="1.25" style="48" customWidth="1"/>
    <col min="7461" max="7463" width="4.75" style="48" customWidth="1"/>
    <col min="7464" max="7464" width="3.75" style="48" customWidth="1"/>
    <col min="7465" max="7466" width="4.75" style="48" customWidth="1"/>
    <col min="7467" max="7467" width="7" style="48" customWidth="1"/>
    <col min="7468" max="7468" width="2.375" style="48" customWidth="1"/>
    <col min="7469" max="7480" width="4.75" style="48" customWidth="1"/>
    <col min="7481" max="7485" width="4.25" style="48" customWidth="1"/>
    <col min="7486" max="7486" width="3.25" style="48" customWidth="1"/>
    <col min="7487" max="7678" width="10" style="48"/>
    <col min="7679" max="7679" width="10.125" style="48" customWidth="1"/>
    <col min="7680" max="7690" width="9.375" style="48" customWidth="1"/>
    <col min="7691" max="7691" width="10.125" style="48" customWidth="1"/>
    <col min="7692" max="7692" width="14.25" style="48" customWidth="1"/>
    <col min="7693" max="7693" width="8.75" style="48" customWidth="1"/>
    <col min="7694" max="7694" width="6.625" style="48" customWidth="1"/>
    <col min="7695" max="7695" width="8.75" style="48" customWidth="1"/>
    <col min="7696" max="7696" width="12.25" style="48" customWidth="1"/>
    <col min="7697" max="7697" width="10.25" style="48" customWidth="1"/>
    <col min="7698" max="7699" width="15.5" style="48" customWidth="1"/>
    <col min="7700" max="7700" width="13" style="48" customWidth="1"/>
    <col min="7701" max="7701" width="8.625" style="48" customWidth="1"/>
    <col min="7702" max="7702" width="8" style="48" customWidth="1"/>
    <col min="7703" max="7703" width="15.75" style="48" customWidth="1"/>
    <col min="7704" max="7713" width="9.375" style="48" customWidth="1"/>
    <col min="7714" max="7714" width="11.125" style="48" customWidth="1"/>
    <col min="7715" max="7715" width="1.125" style="48" customWidth="1"/>
    <col min="7716" max="7716" width="1.25" style="48" customWidth="1"/>
    <col min="7717" max="7719" width="4.75" style="48" customWidth="1"/>
    <col min="7720" max="7720" width="3.75" style="48" customWidth="1"/>
    <col min="7721" max="7722" width="4.75" style="48" customWidth="1"/>
    <col min="7723" max="7723" width="7" style="48" customWidth="1"/>
    <col min="7724" max="7724" width="2.375" style="48" customWidth="1"/>
    <col min="7725" max="7736" width="4.75" style="48" customWidth="1"/>
    <col min="7737" max="7741" width="4.25" style="48" customWidth="1"/>
    <col min="7742" max="7742" width="3.25" style="48" customWidth="1"/>
    <col min="7743" max="7934" width="10" style="48"/>
    <col min="7935" max="7935" width="10.125" style="48" customWidth="1"/>
    <col min="7936" max="7946" width="9.375" style="48" customWidth="1"/>
    <col min="7947" max="7947" width="10.125" style="48" customWidth="1"/>
    <col min="7948" max="7948" width="14.25" style="48" customWidth="1"/>
    <col min="7949" max="7949" width="8.75" style="48" customWidth="1"/>
    <col min="7950" max="7950" width="6.625" style="48" customWidth="1"/>
    <col min="7951" max="7951" width="8.75" style="48" customWidth="1"/>
    <col min="7952" max="7952" width="12.25" style="48" customWidth="1"/>
    <col min="7953" max="7953" width="10.25" style="48" customWidth="1"/>
    <col min="7954" max="7955" width="15.5" style="48" customWidth="1"/>
    <col min="7956" max="7956" width="13" style="48" customWidth="1"/>
    <col min="7957" max="7957" width="8.625" style="48" customWidth="1"/>
    <col min="7958" max="7958" width="8" style="48" customWidth="1"/>
    <col min="7959" max="7959" width="15.75" style="48" customWidth="1"/>
    <col min="7960" max="7969" width="9.375" style="48" customWidth="1"/>
    <col min="7970" max="7970" width="11.125" style="48" customWidth="1"/>
    <col min="7971" max="7971" width="1.125" style="48" customWidth="1"/>
    <col min="7972" max="7972" width="1.25" style="48" customWidth="1"/>
    <col min="7973" max="7975" width="4.75" style="48" customWidth="1"/>
    <col min="7976" max="7976" width="3.75" style="48" customWidth="1"/>
    <col min="7977" max="7978" width="4.75" style="48" customWidth="1"/>
    <col min="7979" max="7979" width="7" style="48" customWidth="1"/>
    <col min="7980" max="7980" width="2.375" style="48" customWidth="1"/>
    <col min="7981" max="7992" width="4.75" style="48" customWidth="1"/>
    <col min="7993" max="7997" width="4.25" style="48" customWidth="1"/>
    <col min="7998" max="7998" width="3.25" style="48" customWidth="1"/>
    <col min="7999" max="8190" width="10" style="48"/>
    <col min="8191" max="8191" width="10.125" style="48" customWidth="1"/>
    <col min="8192" max="8202" width="9.375" style="48" customWidth="1"/>
    <col min="8203" max="8203" width="10.125" style="48" customWidth="1"/>
    <col min="8204" max="8204" width="14.25" style="48" customWidth="1"/>
    <col min="8205" max="8205" width="8.75" style="48" customWidth="1"/>
    <col min="8206" max="8206" width="6.625" style="48" customWidth="1"/>
    <col min="8207" max="8207" width="8.75" style="48" customWidth="1"/>
    <col min="8208" max="8208" width="12.25" style="48" customWidth="1"/>
    <col min="8209" max="8209" width="10.25" style="48" customWidth="1"/>
    <col min="8210" max="8211" width="15.5" style="48" customWidth="1"/>
    <col min="8212" max="8212" width="13" style="48" customWidth="1"/>
    <col min="8213" max="8213" width="8.625" style="48" customWidth="1"/>
    <col min="8214" max="8214" width="8" style="48" customWidth="1"/>
    <col min="8215" max="8215" width="15.75" style="48" customWidth="1"/>
    <col min="8216" max="8225" width="9.375" style="48" customWidth="1"/>
    <col min="8226" max="8226" width="11.125" style="48" customWidth="1"/>
    <col min="8227" max="8227" width="1.125" style="48" customWidth="1"/>
    <col min="8228" max="8228" width="1.25" style="48" customWidth="1"/>
    <col min="8229" max="8231" width="4.75" style="48" customWidth="1"/>
    <col min="8232" max="8232" width="3.75" style="48" customWidth="1"/>
    <col min="8233" max="8234" width="4.75" style="48" customWidth="1"/>
    <col min="8235" max="8235" width="7" style="48" customWidth="1"/>
    <col min="8236" max="8236" width="2.375" style="48" customWidth="1"/>
    <col min="8237" max="8248" width="4.75" style="48" customWidth="1"/>
    <col min="8249" max="8253" width="4.25" style="48" customWidth="1"/>
    <col min="8254" max="8254" width="3.25" style="48" customWidth="1"/>
    <col min="8255" max="8446" width="10" style="48"/>
    <col min="8447" max="8447" width="10.125" style="48" customWidth="1"/>
    <col min="8448" max="8458" width="9.375" style="48" customWidth="1"/>
    <col min="8459" max="8459" width="10.125" style="48" customWidth="1"/>
    <col min="8460" max="8460" width="14.25" style="48" customWidth="1"/>
    <col min="8461" max="8461" width="8.75" style="48" customWidth="1"/>
    <col min="8462" max="8462" width="6.625" style="48" customWidth="1"/>
    <col min="8463" max="8463" width="8.75" style="48" customWidth="1"/>
    <col min="8464" max="8464" width="12.25" style="48" customWidth="1"/>
    <col min="8465" max="8465" width="10.25" style="48" customWidth="1"/>
    <col min="8466" max="8467" width="15.5" style="48" customWidth="1"/>
    <col min="8468" max="8468" width="13" style="48" customWidth="1"/>
    <col min="8469" max="8469" width="8.625" style="48" customWidth="1"/>
    <col min="8470" max="8470" width="8" style="48" customWidth="1"/>
    <col min="8471" max="8471" width="15.75" style="48" customWidth="1"/>
    <col min="8472" max="8481" width="9.375" style="48" customWidth="1"/>
    <col min="8482" max="8482" width="11.125" style="48" customWidth="1"/>
    <col min="8483" max="8483" width="1.125" style="48" customWidth="1"/>
    <col min="8484" max="8484" width="1.25" style="48" customWidth="1"/>
    <col min="8485" max="8487" width="4.75" style="48" customWidth="1"/>
    <col min="8488" max="8488" width="3.75" style="48" customWidth="1"/>
    <col min="8489" max="8490" width="4.75" style="48" customWidth="1"/>
    <col min="8491" max="8491" width="7" style="48" customWidth="1"/>
    <col min="8492" max="8492" width="2.375" style="48" customWidth="1"/>
    <col min="8493" max="8504" width="4.75" style="48" customWidth="1"/>
    <col min="8505" max="8509" width="4.25" style="48" customWidth="1"/>
    <col min="8510" max="8510" width="3.25" style="48" customWidth="1"/>
    <col min="8511" max="8702" width="10" style="48"/>
    <col min="8703" max="8703" width="10.125" style="48" customWidth="1"/>
    <col min="8704" max="8714" width="9.375" style="48" customWidth="1"/>
    <col min="8715" max="8715" width="10.125" style="48" customWidth="1"/>
    <col min="8716" max="8716" width="14.25" style="48" customWidth="1"/>
    <col min="8717" max="8717" width="8.75" style="48" customWidth="1"/>
    <col min="8718" max="8718" width="6.625" style="48" customWidth="1"/>
    <col min="8719" max="8719" width="8.75" style="48" customWidth="1"/>
    <col min="8720" max="8720" width="12.25" style="48" customWidth="1"/>
    <col min="8721" max="8721" width="10.25" style="48" customWidth="1"/>
    <col min="8722" max="8723" width="15.5" style="48" customWidth="1"/>
    <col min="8724" max="8724" width="13" style="48" customWidth="1"/>
    <col min="8725" max="8725" width="8.625" style="48" customWidth="1"/>
    <col min="8726" max="8726" width="8" style="48" customWidth="1"/>
    <col min="8727" max="8727" width="15.75" style="48" customWidth="1"/>
    <col min="8728" max="8737" width="9.375" style="48" customWidth="1"/>
    <col min="8738" max="8738" width="11.125" style="48" customWidth="1"/>
    <col min="8739" max="8739" width="1.125" style="48" customWidth="1"/>
    <col min="8740" max="8740" width="1.25" style="48" customWidth="1"/>
    <col min="8741" max="8743" width="4.75" style="48" customWidth="1"/>
    <col min="8744" max="8744" width="3.75" style="48" customWidth="1"/>
    <col min="8745" max="8746" width="4.75" style="48" customWidth="1"/>
    <col min="8747" max="8747" width="7" style="48" customWidth="1"/>
    <col min="8748" max="8748" width="2.375" style="48" customWidth="1"/>
    <col min="8749" max="8760" width="4.75" style="48" customWidth="1"/>
    <col min="8761" max="8765" width="4.25" style="48" customWidth="1"/>
    <col min="8766" max="8766" width="3.25" style="48" customWidth="1"/>
    <col min="8767" max="8958" width="10" style="48"/>
    <col min="8959" max="8959" width="10.125" style="48" customWidth="1"/>
    <col min="8960" max="8970" width="9.375" style="48" customWidth="1"/>
    <col min="8971" max="8971" width="10.125" style="48" customWidth="1"/>
    <col min="8972" max="8972" width="14.25" style="48" customWidth="1"/>
    <col min="8973" max="8973" width="8.75" style="48" customWidth="1"/>
    <col min="8974" max="8974" width="6.625" style="48" customWidth="1"/>
    <col min="8975" max="8975" width="8.75" style="48" customWidth="1"/>
    <col min="8976" max="8976" width="12.25" style="48" customWidth="1"/>
    <col min="8977" max="8977" width="10.25" style="48" customWidth="1"/>
    <col min="8978" max="8979" width="15.5" style="48" customWidth="1"/>
    <col min="8980" max="8980" width="13" style="48" customWidth="1"/>
    <col min="8981" max="8981" width="8.625" style="48" customWidth="1"/>
    <col min="8982" max="8982" width="8" style="48" customWidth="1"/>
    <col min="8983" max="8983" width="15.75" style="48" customWidth="1"/>
    <col min="8984" max="8993" width="9.375" style="48" customWidth="1"/>
    <col min="8994" max="8994" width="11.125" style="48" customWidth="1"/>
    <col min="8995" max="8995" width="1.125" style="48" customWidth="1"/>
    <col min="8996" max="8996" width="1.25" style="48" customWidth="1"/>
    <col min="8997" max="8999" width="4.75" style="48" customWidth="1"/>
    <col min="9000" max="9000" width="3.75" style="48" customWidth="1"/>
    <col min="9001" max="9002" width="4.75" style="48" customWidth="1"/>
    <col min="9003" max="9003" width="7" style="48" customWidth="1"/>
    <col min="9004" max="9004" width="2.375" style="48" customWidth="1"/>
    <col min="9005" max="9016" width="4.75" style="48" customWidth="1"/>
    <col min="9017" max="9021" width="4.25" style="48" customWidth="1"/>
    <col min="9022" max="9022" width="3.25" style="48" customWidth="1"/>
    <col min="9023" max="9214" width="10" style="48"/>
    <col min="9215" max="9215" width="10.125" style="48" customWidth="1"/>
    <col min="9216" max="9226" width="9.375" style="48" customWidth="1"/>
    <col min="9227" max="9227" width="10.125" style="48" customWidth="1"/>
    <col min="9228" max="9228" width="14.25" style="48" customWidth="1"/>
    <col min="9229" max="9229" width="8.75" style="48" customWidth="1"/>
    <col min="9230" max="9230" width="6.625" style="48" customWidth="1"/>
    <col min="9231" max="9231" width="8.75" style="48" customWidth="1"/>
    <col min="9232" max="9232" width="12.25" style="48" customWidth="1"/>
    <col min="9233" max="9233" width="10.25" style="48" customWidth="1"/>
    <col min="9234" max="9235" width="15.5" style="48" customWidth="1"/>
    <col min="9236" max="9236" width="13" style="48" customWidth="1"/>
    <col min="9237" max="9237" width="8.625" style="48" customWidth="1"/>
    <col min="9238" max="9238" width="8" style="48" customWidth="1"/>
    <col min="9239" max="9239" width="15.75" style="48" customWidth="1"/>
    <col min="9240" max="9249" width="9.375" style="48" customWidth="1"/>
    <col min="9250" max="9250" width="11.125" style="48" customWidth="1"/>
    <col min="9251" max="9251" width="1.125" style="48" customWidth="1"/>
    <col min="9252" max="9252" width="1.25" style="48" customWidth="1"/>
    <col min="9253" max="9255" width="4.75" style="48" customWidth="1"/>
    <col min="9256" max="9256" width="3.75" style="48" customWidth="1"/>
    <col min="9257" max="9258" width="4.75" style="48" customWidth="1"/>
    <col min="9259" max="9259" width="7" style="48" customWidth="1"/>
    <col min="9260" max="9260" width="2.375" style="48" customWidth="1"/>
    <col min="9261" max="9272" width="4.75" style="48" customWidth="1"/>
    <col min="9273" max="9277" width="4.25" style="48" customWidth="1"/>
    <col min="9278" max="9278" width="3.25" style="48" customWidth="1"/>
    <col min="9279" max="9470" width="10" style="48"/>
    <col min="9471" max="9471" width="10.125" style="48" customWidth="1"/>
    <col min="9472" max="9482" width="9.375" style="48" customWidth="1"/>
    <col min="9483" max="9483" width="10.125" style="48" customWidth="1"/>
    <col min="9484" max="9484" width="14.25" style="48" customWidth="1"/>
    <col min="9485" max="9485" width="8.75" style="48" customWidth="1"/>
    <col min="9486" max="9486" width="6.625" style="48" customWidth="1"/>
    <col min="9487" max="9487" width="8.75" style="48" customWidth="1"/>
    <col min="9488" max="9488" width="12.25" style="48" customWidth="1"/>
    <col min="9489" max="9489" width="10.25" style="48" customWidth="1"/>
    <col min="9490" max="9491" width="15.5" style="48" customWidth="1"/>
    <col min="9492" max="9492" width="13" style="48" customWidth="1"/>
    <col min="9493" max="9493" width="8.625" style="48" customWidth="1"/>
    <col min="9494" max="9494" width="8" style="48" customWidth="1"/>
    <col min="9495" max="9495" width="15.75" style="48" customWidth="1"/>
    <col min="9496" max="9505" width="9.375" style="48" customWidth="1"/>
    <col min="9506" max="9506" width="11.125" style="48" customWidth="1"/>
    <col min="9507" max="9507" width="1.125" style="48" customWidth="1"/>
    <col min="9508" max="9508" width="1.25" style="48" customWidth="1"/>
    <col min="9509" max="9511" width="4.75" style="48" customWidth="1"/>
    <col min="9512" max="9512" width="3.75" style="48" customWidth="1"/>
    <col min="9513" max="9514" width="4.75" style="48" customWidth="1"/>
    <col min="9515" max="9515" width="7" style="48" customWidth="1"/>
    <col min="9516" max="9516" width="2.375" style="48" customWidth="1"/>
    <col min="9517" max="9528" width="4.75" style="48" customWidth="1"/>
    <col min="9529" max="9533" width="4.25" style="48" customWidth="1"/>
    <col min="9534" max="9534" width="3.25" style="48" customWidth="1"/>
    <col min="9535" max="9726" width="10" style="48"/>
    <col min="9727" max="9727" width="10.125" style="48" customWidth="1"/>
    <col min="9728" max="9738" width="9.375" style="48" customWidth="1"/>
    <col min="9739" max="9739" width="10.125" style="48" customWidth="1"/>
    <col min="9740" max="9740" width="14.25" style="48" customWidth="1"/>
    <col min="9741" max="9741" width="8.75" style="48" customWidth="1"/>
    <col min="9742" max="9742" width="6.625" style="48" customWidth="1"/>
    <col min="9743" max="9743" width="8.75" style="48" customWidth="1"/>
    <col min="9744" max="9744" width="12.25" style="48" customWidth="1"/>
    <col min="9745" max="9745" width="10.25" style="48" customWidth="1"/>
    <col min="9746" max="9747" width="15.5" style="48" customWidth="1"/>
    <col min="9748" max="9748" width="13" style="48" customWidth="1"/>
    <col min="9749" max="9749" width="8.625" style="48" customWidth="1"/>
    <col min="9750" max="9750" width="8" style="48" customWidth="1"/>
    <col min="9751" max="9751" width="15.75" style="48" customWidth="1"/>
    <col min="9752" max="9761" width="9.375" style="48" customWidth="1"/>
    <col min="9762" max="9762" width="11.125" style="48" customWidth="1"/>
    <col min="9763" max="9763" width="1.125" style="48" customWidth="1"/>
    <col min="9764" max="9764" width="1.25" style="48" customWidth="1"/>
    <col min="9765" max="9767" width="4.75" style="48" customWidth="1"/>
    <col min="9768" max="9768" width="3.75" style="48" customWidth="1"/>
    <col min="9769" max="9770" width="4.75" style="48" customWidth="1"/>
    <col min="9771" max="9771" width="7" style="48" customWidth="1"/>
    <col min="9772" max="9772" width="2.375" style="48" customWidth="1"/>
    <col min="9773" max="9784" width="4.75" style="48" customWidth="1"/>
    <col min="9785" max="9789" width="4.25" style="48" customWidth="1"/>
    <col min="9790" max="9790" width="3.25" style="48" customWidth="1"/>
    <col min="9791" max="9982" width="10" style="48"/>
    <col min="9983" max="9983" width="10.125" style="48" customWidth="1"/>
    <col min="9984" max="9994" width="9.375" style="48" customWidth="1"/>
    <col min="9995" max="9995" width="10.125" style="48" customWidth="1"/>
    <col min="9996" max="9996" width="14.25" style="48" customWidth="1"/>
    <col min="9997" max="9997" width="8.75" style="48" customWidth="1"/>
    <col min="9998" max="9998" width="6.625" style="48" customWidth="1"/>
    <col min="9999" max="9999" width="8.75" style="48" customWidth="1"/>
    <col min="10000" max="10000" width="12.25" style="48" customWidth="1"/>
    <col min="10001" max="10001" width="10.25" style="48" customWidth="1"/>
    <col min="10002" max="10003" width="15.5" style="48" customWidth="1"/>
    <col min="10004" max="10004" width="13" style="48" customWidth="1"/>
    <col min="10005" max="10005" width="8.625" style="48" customWidth="1"/>
    <col min="10006" max="10006" width="8" style="48" customWidth="1"/>
    <col min="10007" max="10007" width="15.75" style="48" customWidth="1"/>
    <col min="10008" max="10017" width="9.375" style="48" customWidth="1"/>
    <col min="10018" max="10018" width="11.125" style="48" customWidth="1"/>
    <col min="10019" max="10019" width="1.125" style="48" customWidth="1"/>
    <col min="10020" max="10020" width="1.25" style="48" customWidth="1"/>
    <col min="10021" max="10023" width="4.75" style="48" customWidth="1"/>
    <col min="10024" max="10024" width="3.75" style="48" customWidth="1"/>
    <col min="10025" max="10026" width="4.75" style="48" customWidth="1"/>
    <col min="10027" max="10027" width="7" style="48" customWidth="1"/>
    <col min="10028" max="10028" width="2.375" style="48" customWidth="1"/>
    <col min="10029" max="10040" width="4.75" style="48" customWidth="1"/>
    <col min="10041" max="10045" width="4.25" style="48" customWidth="1"/>
    <col min="10046" max="10046" width="3.25" style="48" customWidth="1"/>
    <col min="10047" max="10238" width="10" style="48"/>
    <col min="10239" max="10239" width="10.125" style="48" customWidth="1"/>
    <col min="10240" max="10250" width="9.375" style="48" customWidth="1"/>
    <col min="10251" max="10251" width="10.125" style="48" customWidth="1"/>
    <col min="10252" max="10252" width="14.25" style="48" customWidth="1"/>
    <col min="10253" max="10253" width="8.75" style="48" customWidth="1"/>
    <col min="10254" max="10254" width="6.625" style="48" customWidth="1"/>
    <col min="10255" max="10255" width="8.75" style="48" customWidth="1"/>
    <col min="10256" max="10256" width="12.25" style="48" customWidth="1"/>
    <col min="10257" max="10257" width="10.25" style="48" customWidth="1"/>
    <col min="10258" max="10259" width="15.5" style="48" customWidth="1"/>
    <col min="10260" max="10260" width="13" style="48" customWidth="1"/>
    <col min="10261" max="10261" width="8.625" style="48" customWidth="1"/>
    <col min="10262" max="10262" width="8" style="48" customWidth="1"/>
    <col min="10263" max="10263" width="15.75" style="48" customWidth="1"/>
    <col min="10264" max="10273" width="9.375" style="48" customWidth="1"/>
    <col min="10274" max="10274" width="11.125" style="48" customWidth="1"/>
    <col min="10275" max="10275" width="1.125" style="48" customWidth="1"/>
    <col min="10276" max="10276" width="1.25" style="48" customWidth="1"/>
    <col min="10277" max="10279" width="4.75" style="48" customWidth="1"/>
    <col min="10280" max="10280" width="3.75" style="48" customWidth="1"/>
    <col min="10281" max="10282" width="4.75" style="48" customWidth="1"/>
    <col min="10283" max="10283" width="7" style="48" customWidth="1"/>
    <col min="10284" max="10284" width="2.375" style="48" customWidth="1"/>
    <col min="10285" max="10296" width="4.75" style="48" customWidth="1"/>
    <col min="10297" max="10301" width="4.25" style="48" customWidth="1"/>
    <col min="10302" max="10302" width="3.25" style="48" customWidth="1"/>
    <col min="10303" max="10494" width="10" style="48"/>
    <col min="10495" max="10495" width="10.125" style="48" customWidth="1"/>
    <col min="10496" max="10506" width="9.375" style="48" customWidth="1"/>
    <col min="10507" max="10507" width="10.125" style="48" customWidth="1"/>
    <col min="10508" max="10508" width="14.25" style="48" customWidth="1"/>
    <col min="10509" max="10509" width="8.75" style="48" customWidth="1"/>
    <col min="10510" max="10510" width="6.625" style="48" customWidth="1"/>
    <col min="10511" max="10511" width="8.75" style="48" customWidth="1"/>
    <col min="10512" max="10512" width="12.25" style="48" customWidth="1"/>
    <col min="10513" max="10513" width="10.25" style="48" customWidth="1"/>
    <col min="10514" max="10515" width="15.5" style="48" customWidth="1"/>
    <col min="10516" max="10516" width="13" style="48" customWidth="1"/>
    <col min="10517" max="10517" width="8.625" style="48" customWidth="1"/>
    <col min="10518" max="10518" width="8" style="48" customWidth="1"/>
    <col min="10519" max="10519" width="15.75" style="48" customWidth="1"/>
    <col min="10520" max="10529" width="9.375" style="48" customWidth="1"/>
    <col min="10530" max="10530" width="11.125" style="48" customWidth="1"/>
    <col min="10531" max="10531" width="1.125" style="48" customWidth="1"/>
    <col min="10532" max="10532" width="1.25" style="48" customWidth="1"/>
    <col min="10533" max="10535" width="4.75" style="48" customWidth="1"/>
    <col min="10536" max="10536" width="3.75" style="48" customWidth="1"/>
    <col min="10537" max="10538" width="4.75" style="48" customWidth="1"/>
    <col min="10539" max="10539" width="7" style="48" customWidth="1"/>
    <col min="10540" max="10540" width="2.375" style="48" customWidth="1"/>
    <col min="10541" max="10552" width="4.75" style="48" customWidth="1"/>
    <col min="10553" max="10557" width="4.25" style="48" customWidth="1"/>
    <col min="10558" max="10558" width="3.25" style="48" customWidth="1"/>
    <col min="10559" max="10750" width="10" style="48"/>
    <col min="10751" max="10751" width="10.125" style="48" customWidth="1"/>
    <col min="10752" max="10762" width="9.375" style="48" customWidth="1"/>
    <col min="10763" max="10763" width="10.125" style="48" customWidth="1"/>
    <col min="10764" max="10764" width="14.25" style="48" customWidth="1"/>
    <col min="10765" max="10765" width="8.75" style="48" customWidth="1"/>
    <col min="10766" max="10766" width="6.625" style="48" customWidth="1"/>
    <col min="10767" max="10767" width="8.75" style="48" customWidth="1"/>
    <col min="10768" max="10768" width="12.25" style="48" customWidth="1"/>
    <col min="10769" max="10769" width="10.25" style="48" customWidth="1"/>
    <col min="10770" max="10771" width="15.5" style="48" customWidth="1"/>
    <col min="10772" max="10772" width="13" style="48" customWidth="1"/>
    <col min="10773" max="10773" width="8.625" style="48" customWidth="1"/>
    <col min="10774" max="10774" width="8" style="48" customWidth="1"/>
    <col min="10775" max="10775" width="15.75" style="48" customWidth="1"/>
    <col min="10776" max="10785" width="9.375" style="48" customWidth="1"/>
    <col min="10786" max="10786" width="11.125" style="48" customWidth="1"/>
    <col min="10787" max="10787" width="1.125" style="48" customWidth="1"/>
    <col min="10788" max="10788" width="1.25" style="48" customWidth="1"/>
    <col min="10789" max="10791" width="4.75" style="48" customWidth="1"/>
    <col min="10792" max="10792" width="3.75" style="48" customWidth="1"/>
    <col min="10793" max="10794" width="4.75" style="48" customWidth="1"/>
    <col min="10795" max="10795" width="7" style="48" customWidth="1"/>
    <col min="10796" max="10796" width="2.375" style="48" customWidth="1"/>
    <col min="10797" max="10808" width="4.75" style="48" customWidth="1"/>
    <col min="10809" max="10813" width="4.25" style="48" customWidth="1"/>
    <col min="10814" max="10814" width="3.25" style="48" customWidth="1"/>
    <col min="10815" max="11006" width="10" style="48"/>
    <col min="11007" max="11007" width="10.125" style="48" customWidth="1"/>
    <col min="11008" max="11018" width="9.375" style="48" customWidth="1"/>
    <col min="11019" max="11019" width="10.125" style="48" customWidth="1"/>
    <col min="11020" max="11020" width="14.25" style="48" customWidth="1"/>
    <col min="11021" max="11021" width="8.75" style="48" customWidth="1"/>
    <col min="11022" max="11022" width="6.625" style="48" customWidth="1"/>
    <col min="11023" max="11023" width="8.75" style="48" customWidth="1"/>
    <col min="11024" max="11024" width="12.25" style="48" customWidth="1"/>
    <col min="11025" max="11025" width="10.25" style="48" customWidth="1"/>
    <col min="11026" max="11027" width="15.5" style="48" customWidth="1"/>
    <col min="11028" max="11028" width="13" style="48" customWidth="1"/>
    <col min="11029" max="11029" width="8.625" style="48" customWidth="1"/>
    <col min="11030" max="11030" width="8" style="48" customWidth="1"/>
    <col min="11031" max="11031" width="15.75" style="48" customWidth="1"/>
    <col min="11032" max="11041" width="9.375" style="48" customWidth="1"/>
    <col min="11042" max="11042" width="11.125" style="48" customWidth="1"/>
    <col min="11043" max="11043" width="1.125" style="48" customWidth="1"/>
    <col min="11044" max="11044" width="1.25" style="48" customWidth="1"/>
    <col min="11045" max="11047" width="4.75" style="48" customWidth="1"/>
    <col min="11048" max="11048" width="3.75" style="48" customWidth="1"/>
    <col min="11049" max="11050" width="4.75" style="48" customWidth="1"/>
    <col min="11051" max="11051" width="7" style="48" customWidth="1"/>
    <col min="11052" max="11052" width="2.375" style="48" customWidth="1"/>
    <col min="11053" max="11064" width="4.75" style="48" customWidth="1"/>
    <col min="11065" max="11069" width="4.25" style="48" customWidth="1"/>
    <col min="11070" max="11070" width="3.25" style="48" customWidth="1"/>
    <col min="11071" max="11262" width="10" style="48"/>
    <col min="11263" max="11263" width="10.125" style="48" customWidth="1"/>
    <col min="11264" max="11274" width="9.375" style="48" customWidth="1"/>
    <col min="11275" max="11275" width="10.125" style="48" customWidth="1"/>
    <col min="11276" max="11276" width="14.25" style="48" customWidth="1"/>
    <col min="11277" max="11277" width="8.75" style="48" customWidth="1"/>
    <col min="11278" max="11278" width="6.625" style="48" customWidth="1"/>
    <col min="11279" max="11279" width="8.75" style="48" customWidth="1"/>
    <col min="11280" max="11280" width="12.25" style="48" customWidth="1"/>
    <col min="11281" max="11281" width="10.25" style="48" customWidth="1"/>
    <col min="11282" max="11283" width="15.5" style="48" customWidth="1"/>
    <col min="11284" max="11284" width="13" style="48" customWidth="1"/>
    <col min="11285" max="11285" width="8.625" style="48" customWidth="1"/>
    <col min="11286" max="11286" width="8" style="48" customWidth="1"/>
    <col min="11287" max="11287" width="15.75" style="48" customWidth="1"/>
    <col min="11288" max="11297" width="9.375" style="48" customWidth="1"/>
    <col min="11298" max="11298" width="11.125" style="48" customWidth="1"/>
    <col min="11299" max="11299" width="1.125" style="48" customWidth="1"/>
    <col min="11300" max="11300" width="1.25" style="48" customWidth="1"/>
    <col min="11301" max="11303" width="4.75" style="48" customWidth="1"/>
    <col min="11304" max="11304" width="3.75" style="48" customWidth="1"/>
    <col min="11305" max="11306" width="4.75" style="48" customWidth="1"/>
    <col min="11307" max="11307" width="7" style="48" customWidth="1"/>
    <col min="11308" max="11308" width="2.375" style="48" customWidth="1"/>
    <col min="11309" max="11320" width="4.75" style="48" customWidth="1"/>
    <col min="11321" max="11325" width="4.25" style="48" customWidth="1"/>
    <col min="11326" max="11326" width="3.25" style="48" customWidth="1"/>
    <col min="11327" max="11518" width="10" style="48"/>
    <col min="11519" max="11519" width="10.125" style="48" customWidth="1"/>
    <col min="11520" max="11530" width="9.375" style="48" customWidth="1"/>
    <col min="11531" max="11531" width="10.125" style="48" customWidth="1"/>
    <col min="11532" max="11532" width="14.25" style="48" customWidth="1"/>
    <col min="11533" max="11533" width="8.75" style="48" customWidth="1"/>
    <col min="11534" max="11534" width="6.625" style="48" customWidth="1"/>
    <col min="11535" max="11535" width="8.75" style="48" customWidth="1"/>
    <col min="11536" max="11536" width="12.25" style="48" customWidth="1"/>
    <col min="11537" max="11537" width="10.25" style="48" customWidth="1"/>
    <col min="11538" max="11539" width="15.5" style="48" customWidth="1"/>
    <col min="11540" max="11540" width="13" style="48" customWidth="1"/>
    <col min="11541" max="11541" width="8.625" style="48" customWidth="1"/>
    <col min="11542" max="11542" width="8" style="48" customWidth="1"/>
    <col min="11543" max="11543" width="15.75" style="48" customWidth="1"/>
    <col min="11544" max="11553" width="9.375" style="48" customWidth="1"/>
    <col min="11554" max="11554" width="11.125" style="48" customWidth="1"/>
    <col min="11555" max="11555" width="1.125" style="48" customWidth="1"/>
    <col min="11556" max="11556" width="1.25" style="48" customWidth="1"/>
    <col min="11557" max="11559" width="4.75" style="48" customWidth="1"/>
    <col min="11560" max="11560" width="3.75" style="48" customWidth="1"/>
    <col min="11561" max="11562" width="4.75" style="48" customWidth="1"/>
    <col min="11563" max="11563" width="7" style="48" customWidth="1"/>
    <col min="11564" max="11564" width="2.375" style="48" customWidth="1"/>
    <col min="11565" max="11576" width="4.75" style="48" customWidth="1"/>
    <col min="11577" max="11581" width="4.25" style="48" customWidth="1"/>
    <col min="11582" max="11582" width="3.25" style="48" customWidth="1"/>
    <col min="11583" max="11774" width="10" style="48"/>
    <col min="11775" max="11775" width="10.125" style="48" customWidth="1"/>
    <col min="11776" max="11786" width="9.375" style="48" customWidth="1"/>
    <col min="11787" max="11787" width="10.125" style="48" customWidth="1"/>
    <col min="11788" max="11788" width="14.25" style="48" customWidth="1"/>
    <col min="11789" max="11789" width="8.75" style="48" customWidth="1"/>
    <col min="11790" max="11790" width="6.625" style="48" customWidth="1"/>
    <col min="11791" max="11791" width="8.75" style="48" customWidth="1"/>
    <col min="11792" max="11792" width="12.25" style="48" customWidth="1"/>
    <col min="11793" max="11793" width="10.25" style="48" customWidth="1"/>
    <col min="11794" max="11795" width="15.5" style="48" customWidth="1"/>
    <col min="11796" max="11796" width="13" style="48" customWidth="1"/>
    <col min="11797" max="11797" width="8.625" style="48" customWidth="1"/>
    <col min="11798" max="11798" width="8" style="48" customWidth="1"/>
    <col min="11799" max="11799" width="15.75" style="48" customWidth="1"/>
    <col min="11800" max="11809" width="9.375" style="48" customWidth="1"/>
    <col min="11810" max="11810" width="11.125" style="48" customWidth="1"/>
    <col min="11811" max="11811" width="1.125" style="48" customWidth="1"/>
    <col min="11812" max="11812" width="1.25" style="48" customWidth="1"/>
    <col min="11813" max="11815" width="4.75" style="48" customWidth="1"/>
    <col min="11816" max="11816" width="3.75" style="48" customWidth="1"/>
    <col min="11817" max="11818" width="4.75" style="48" customWidth="1"/>
    <col min="11819" max="11819" width="7" style="48" customWidth="1"/>
    <col min="11820" max="11820" width="2.375" style="48" customWidth="1"/>
    <col min="11821" max="11832" width="4.75" style="48" customWidth="1"/>
    <col min="11833" max="11837" width="4.25" style="48" customWidth="1"/>
    <col min="11838" max="11838" width="3.25" style="48" customWidth="1"/>
    <col min="11839" max="12030" width="10" style="48"/>
    <col min="12031" max="12031" width="10.125" style="48" customWidth="1"/>
    <col min="12032" max="12042" width="9.375" style="48" customWidth="1"/>
    <col min="12043" max="12043" width="10.125" style="48" customWidth="1"/>
    <col min="12044" max="12044" width="14.25" style="48" customWidth="1"/>
    <col min="12045" max="12045" width="8.75" style="48" customWidth="1"/>
    <col min="12046" max="12046" width="6.625" style="48" customWidth="1"/>
    <col min="12047" max="12047" width="8.75" style="48" customWidth="1"/>
    <col min="12048" max="12048" width="12.25" style="48" customWidth="1"/>
    <col min="12049" max="12049" width="10.25" style="48" customWidth="1"/>
    <col min="12050" max="12051" width="15.5" style="48" customWidth="1"/>
    <col min="12052" max="12052" width="13" style="48" customWidth="1"/>
    <col min="12053" max="12053" width="8.625" style="48" customWidth="1"/>
    <col min="12054" max="12054" width="8" style="48" customWidth="1"/>
    <col min="12055" max="12055" width="15.75" style="48" customWidth="1"/>
    <col min="12056" max="12065" width="9.375" style="48" customWidth="1"/>
    <col min="12066" max="12066" width="11.125" style="48" customWidth="1"/>
    <col min="12067" max="12067" width="1.125" style="48" customWidth="1"/>
    <col min="12068" max="12068" width="1.25" style="48" customWidth="1"/>
    <col min="12069" max="12071" width="4.75" style="48" customWidth="1"/>
    <col min="12072" max="12072" width="3.75" style="48" customWidth="1"/>
    <col min="12073" max="12074" width="4.75" style="48" customWidth="1"/>
    <col min="12075" max="12075" width="7" style="48" customWidth="1"/>
    <col min="12076" max="12076" width="2.375" style="48" customWidth="1"/>
    <col min="12077" max="12088" width="4.75" style="48" customWidth="1"/>
    <col min="12089" max="12093" width="4.25" style="48" customWidth="1"/>
    <col min="12094" max="12094" width="3.25" style="48" customWidth="1"/>
    <col min="12095" max="12286" width="10" style="48"/>
    <col min="12287" max="12287" width="10.125" style="48" customWidth="1"/>
    <col min="12288" max="12298" width="9.375" style="48" customWidth="1"/>
    <col min="12299" max="12299" width="10.125" style="48" customWidth="1"/>
    <col min="12300" max="12300" width="14.25" style="48" customWidth="1"/>
    <col min="12301" max="12301" width="8.75" style="48" customWidth="1"/>
    <col min="12302" max="12302" width="6.625" style="48" customWidth="1"/>
    <col min="12303" max="12303" width="8.75" style="48" customWidth="1"/>
    <col min="12304" max="12304" width="12.25" style="48" customWidth="1"/>
    <col min="12305" max="12305" width="10.25" style="48" customWidth="1"/>
    <col min="12306" max="12307" width="15.5" style="48" customWidth="1"/>
    <col min="12308" max="12308" width="13" style="48" customWidth="1"/>
    <col min="12309" max="12309" width="8.625" style="48" customWidth="1"/>
    <col min="12310" max="12310" width="8" style="48" customWidth="1"/>
    <col min="12311" max="12311" width="15.75" style="48" customWidth="1"/>
    <col min="12312" max="12321" width="9.375" style="48" customWidth="1"/>
    <col min="12322" max="12322" width="11.125" style="48" customWidth="1"/>
    <col min="12323" max="12323" width="1.125" style="48" customWidth="1"/>
    <col min="12324" max="12324" width="1.25" style="48" customWidth="1"/>
    <col min="12325" max="12327" width="4.75" style="48" customWidth="1"/>
    <col min="12328" max="12328" width="3.75" style="48" customWidth="1"/>
    <col min="12329" max="12330" width="4.75" style="48" customWidth="1"/>
    <col min="12331" max="12331" width="7" style="48" customWidth="1"/>
    <col min="12332" max="12332" width="2.375" style="48" customWidth="1"/>
    <col min="12333" max="12344" width="4.75" style="48" customWidth="1"/>
    <col min="12345" max="12349" width="4.25" style="48" customWidth="1"/>
    <col min="12350" max="12350" width="3.25" style="48" customWidth="1"/>
    <col min="12351" max="12542" width="10" style="48"/>
    <col min="12543" max="12543" width="10.125" style="48" customWidth="1"/>
    <col min="12544" max="12554" width="9.375" style="48" customWidth="1"/>
    <col min="12555" max="12555" width="10.125" style="48" customWidth="1"/>
    <col min="12556" max="12556" width="14.25" style="48" customWidth="1"/>
    <col min="12557" max="12557" width="8.75" style="48" customWidth="1"/>
    <col min="12558" max="12558" width="6.625" style="48" customWidth="1"/>
    <col min="12559" max="12559" width="8.75" style="48" customWidth="1"/>
    <col min="12560" max="12560" width="12.25" style="48" customWidth="1"/>
    <col min="12561" max="12561" width="10.25" style="48" customWidth="1"/>
    <col min="12562" max="12563" width="15.5" style="48" customWidth="1"/>
    <col min="12564" max="12564" width="13" style="48" customWidth="1"/>
    <col min="12565" max="12565" width="8.625" style="48" customWidth="1"/>
    <col min="12566" max="12566" width="8" style="48" customWidth="1"/>
    <col min="12567" max="12567" width="15.75" style="48" customWidth="1"/>
    <col min="12568" max="12577" width="9.375" style="48" customWidth="1"/>
    <col min="12578" max="12578" width="11.125" style="48" customWidth="1"/>
    <col min="12579" max="12579" width="1.125" style="48" customWidth="1"/>
    <col min="12580" max="12580" width="1.25" style="48" customWidth="1"/>
    <col min="12581" max="12583" width="4.75" style="48" customWidth="1"/>
    <col min="12584" max="12584" width="3.75" style="48" customWidth="1"/>
    <col min="12585" max="12586" width="4.75" style="48" customWidth="1"/>
    <col min="12587" max="12587" width="7" style="48" customWidth="1"/>
    <col min="12588" max="12588" width="2.375" style="48" customWidth="1"/>
    <col min="12589" max="12600" width="4.75" style="48" customWidth="1"/>
    <col min="12601" max="12605" width="4.25" style="48" customWidth="1"/>
    <col min="12606" max="12606" width="3.25" style="48" customWidth="1"/>
    <col min="12607" max="12798" width="10" style="48"/>
    <col min="12799" max="12799" width="10.125" style="48" customWidth="1"/>
    <col min="12800" max="12810" width="9.375" style="48" customWidth="1"/>
    <col min="12811" max="12811" width="10.125" style="48" customWidth="1"/>
    <col min="12812" max="12812" width="14.25" style="48" customWidth="1"/>
    <col min="12813" max="12813" width="8.75" style="48" customWidth="1"/>
    <col min="12814" max="12814" width="6.625" style="48" customWidth="1"/>
    <col min="12815" max="12815" width="8.75" style="48" customWidth="1"/>
    <col min="12816" max="12816" width="12.25" style="48" customWidth="1"/>
    <col min="12817" max="12817" width="10.25" style="48" customWidth="1"/>
    <col min="12818" max="12819" width="15.5" style="48" customWidth="1"/>
    <col min="12820" max="12820" width="13" style="48" customWidth="1"/>
    <col min="12821" max="12821" width="8.625" style="48" customWidth="1"/>
    <col min="12822" max="12822" width="8" style="48" customWidth="1"/>
    <col min="12823" max="12823" width="15.75" style="48" customWidth="1"/>
    <col min="12824" max="12833" width="9.375" style="48" customWidth="1"/>
    <col min="12834" max="12834" width="11.125" style="48" customWidth="1"/>
    <col min="12835" max="12835" width="1.125" style="48" customWidth="1"/>
    <col min="12836" max="12836" width="1.25" style="48" customWidth="1"/>
    <col min="12837" max="12839" width="4.75" style="48" customWidth="1"/>
    <col min="12840" max="12840" width="3.75" style="48" customWidth="1"/>
    <col min="12841" max="12842" width="4.75" style="48" customWidth="1"/>
    <col min="12843" max="12843" width="7" style="48" customWidth="1"/>
    <col min="12844" max="12844" width="2.375" style="48" customWidth="1"/>
    <col min="12845" max="12856" width="4.75" style="48" customWidth="1"/>
    <col min="12857" max="12861" width="4.25" style="48" customWidth="1"/>
    <col min="12862" max="12862" width="3.25" style="48" customWidth="1"/>
    <col min="12863" max="13054" width="10" style="48"/>
    <col min="13055" max="13055" width="10.125" style="48" customWidth="1"/>
    <col min="13056" max="13066" width="9.375" style="48" customWidth="1"/>
    <col min="13067" max="13067" width="10.125" style="48" customWidth="1"/>
    <col min="13068" max="13068" width="14.25" style="48" customWidth="1"/>
    <col min="13069" max="13069" width="8.75" style="48" customWidth="1"/>
    <col min="13070" max="13070" width="6.625" style="48" customWidth="1"/>
    <col min="13071" max="13071" width="8.75" style="48" customWidth="1"/>
    <col min="13072" max="13072" width="12.25" style="48" customWidth="1"/>
    <col min="13073" max="13073" width="10.25" style="48" customWidth="1"/>
    <col min="13074" max="13075" width="15.5" style="48" customWidth="1"/>
    <col min="13076" max="13076" width="13" style="48" customWidth="1"/>
    <col min="13077" max="13077" width="8.625" style="48" customWidth="1"/>
    <col min="13078" max="13078" width="8" style="48" customWidth="1"/>
    <col min="13079" max="13079" width="15.75" style="48" customWidth="1"/>
    <col min="13080" max="13089" width="9.375" style="48" customWidth="1"/>
    <col min="13090" max="13090" width="11.125" style="48" customWidth="1"/>
    <col min="13091" max="13091" width="1.125" style="48" customWidth="1"/>
    <col min="13092" max="13092" width="1.25" style="48" customWidth="1"/>
    <col min="13093" max="13095" width="4.75" style="48" customWidth="1"/>
    <col min="13096" max="13096" width="3.75" style="48" customWidth="1"/>
    <col min="13097" max="13098" width="4.75" style="48" customWidth="1"/>
    <col min="13099" max="13099" width="7" style="48" customWidth="1"/>
    <col min="13100" max="13100" width="2.375" style="48" customWidth="1"/>
    <col min="13101" max="13112" width="4.75" style="48" customWidth="1"/>
    <col min="13113" max="13117" width="4.25" style="48" customWidth="1"/>
    <col min="13118" max="13118" width="3.25" style="48" customWidth="1"/>
    <col min="13119" max="13310" width="10" style="48"/>
    <col min="13311" max="13311" width="10.125" style="48" customWidth="1"/>
    <col min="13312" max="13322" width="9.375" style="48" customWidth="1"/>
    <col min="13323" max="13323" width="10.125" style="48" customWidth="1"/>
    <col min="13324" max="13324" width="14.25" style="48" customWidth="1"/>
    <col min="13325" max="13325" width="8.75" style="48" customWidth="1"/>
    <col min="13326" max="13326" width="6.625" style="48" customWidth="1"/>
    <col min="13327" max="13327" width="8.75" style="48" customWidth="1"/>
    <col min="13328" max="13328" width="12.25" style="48" customWidth="1"/>
    <col min="13329" max="13329" width="10.25" style="48" customWidth="1"/>
    <col min="13330" max="13331" width="15.5" style="48" customWidth="1"/>
    <col min="13332" max="13332" width="13" style="48" customWidth="1"/>
    <col min="13333" max="13333" width="8.625" style="48" customWidth="1"/>
    <col min="13334" max="13334" width="8" style="48" customWidth="1"/>
    <col min="13335" max="13335" width="15.75" style="48" customWidth="1"/>
    <col min="13336" max="13345" width="9.375" style="48" customWidth="1"/>
    <col min="13346" max="13346" width="11.125" style="48" customWidth="1"/>
    <col min="13347" max="13347" width="1.125" style="48" customWidth="1"/>
    <col min="13348" max="13348" width="1.25" style="48" customWidth="1"/>
    <col min="13349" max="13351" width="4.75" style="48" customWidth="1"/>
    <col min="13352" max="13352" width="3.75" style="48" customWidth="1"/>
    <col min="13353" max="13354" width="4.75" style="48" customWidth="1"/>
    <col min="13355" max="13355" width="7" style="48" customWidth="1"/>
    <col min="13356" max="13356" width="2.375" style="48" customWidth="1"/>
    <col min="13357" max="13368" width="4.75" style="48" customWidth="1"/>
    <col min="13369" max="13373" width="4.25" style="48" customWidth="1"/>
    <col min="13374" max="13374" width="3.25" style="48" customWidth="1"/>
    <col min="13375" max="13566" width="10" style="48"/>
    <col min="13567" max="13567" width="10.125" style="48" customWidth="1"/>
    <col min="13568" max="13578" width="9.375" style="48" customWidth="1"/>
    <col min="13579" max="13579" width="10.125" style="48" customWidth="1"/>
    <col min="13580" max="13580" width="14.25" style="48" customWidth="1"/>
    <col min="13581" max="13581" width="8.75" style="48" customWidth="1"/>
    <col min="13582" max="13582" width="6.625" style="48" customWidth="1"/>
    <col min="13583" max="13583" width="8.75" style="48" customWidth="1"/>
    <col min="13584" max="13584" width="12.25" style="48" customWidth="1"/>
    <col min="13585" max="13585" width="10.25" style="48" customWidth="1"/>
    <col min="13586" max="13587" width="15.5" style="48" customWidth="1"/>
    <col min="13588" max="13588" width="13" style="48" customWidth="1"/>
    <col min="13589" max="13589" width="8.625" style="48" customWidth="1"/>
    <col min="13590" max="13590" width="8" style="48" customWidth="1"/>
    <col min="13591" max="13591" width="15.75" style="48" customWidth="1"/>
    <col min="13592" max="13601" width="9.375" style="48" customWidth="1"/>
    <col min="13602" max="13602" width="11.125" style="48" customWidth="1"/>
    <col min="13603" max="13603" width="1.125" style="48" customWidth="1"/>
    <col min="13604" max="13604" width="1.25" style="48" customWidth="1"/>
    <col min="13605" max="13607" width="4.75" style="48" customWidth="1"/>
    <col min="13608" max="13608" width="3.75" style="48" customWidth="1"/>
    <col min="13609" max="13610" width="4.75" style="48" customWidth="1"/>
    <col min="13611" max="13611" width="7" style="48" customWidth="1"/>
    <col min="13612" max="13612" width="2.375" style="48" customWidth="1"/>
    <col min="13613" max="13624" width="4.75" style="48" customWidth="1"/>
    <col min="13625" max="13629" width="4.25" style="48" customWidth="1"/>
    <col min="13630" max="13630" width="3.25" style="48" customWidth="1"/>
    <col min="13631" max="13822" width="10" style="48"/>
    <col min="13823" max="13823" width="10.125" style="48" customWidth="1"/>
    <col min="13824" max="13834" width="9.375" style="48" customWidth="1"/>
    <col min="13835" max="13835" width="10.125" style="48" customWidth="1"/>
    <col min="13836" max="13836" width="14.25" style="48" customWidth="1"/>
    <col min="13837" max="13837" width="8.75" style="48" customWidth="1"/>
    <col min="13838" max="13838" width="6.625" style="48" customWidth="1"/>
    <col min="13839" max="13839" width="8.75" style="48" customWidth="1"/>
    <col min="13840" max="13840" width="12.25" style="48" customWidth="1"/>
    <col min="13841" max="13841" width="10.25" style="48" customWidth="1"/>
    <col min="13842" max="13843" width="15.5" style="48" customWidth="1"/>
    <col min="13844" max="13844" width="13" style="48" customWidth="1"/>
    <col min="13845" max="13845" width="8.625" style="48" customWidth="1"/>
    <col min="13846" max="13846" width="8" style="48" customWidth="1"/>
    <col min="13847" max="13847" width="15.75" style="48" customWidth="1"/>
    <col min="13848" max="13857" width="9.375" style="48" customWidth="1"/>
    <col min="13858" max="13858" width="11.125" style="48" customWidth="1"/>
    <col min="13859" max="13859" width="1.125" style="48" customWidth="1"/>
    <col min="13860" max="13860" width="1.25" style="48" customWidth="1"/>
    <col min="13861" max="13863" width="4.75" style="48" customWidth="1"/>
    <col min="13864" max="13864" width="3.75" style="48" customWidth="1"/>
    <col min="13865" max="13866" width="4.75" style="48" customWidth="1"/>
    <col min="13867" max="13867" width="7" style="48" customWidth="1"/>
    <col min="13868" max="13868" width="2.375" style="48" customWidth="1"/>
    <col min="13869" max="13880" width="4.75" style="48" customWidth="1"/>
    <col min="13881" max="13885" width="4.25" style="48" customWidth="1"/>
    <col min="13886" max="13886" width="3.25" style="48" customWidth="1"/>
    <col min="13887" max="14078" width="10" style="48"/>
    <col min="14079" max="14079" width="10.125" style="48" customWidth="1"/>
    <col min="14080" max="14090" width="9.375" style="48" customWidth="1"/>
    <col min="14091" max="14091" width="10.125" style="48" customWidth="1"/>
    <col min="14092" max="14092" width="14.25" style="48" customWidth="1"/>
    <col min="14093" max="14093" width="8.75" style="48" customWidth="1"/>
    <col min="14094" max="14094" width="6.625" style="48" customWidth="1"/>
    <col min="14095" max="14095" width="8.75" style="48" customWidth="1"/>
    <col min="14096" max="14096" width="12.25" style="48" customWidth="1"/>
    <col min="14097" max="14097" width="10.25" style="48" customWidth="1"/>
    <col min="14098" max="14099" width="15.5" style="48" customWidth="1"/>
    <col min="14100" max="14100" width="13" style="48" customWidth="1"/>
    <col min="14101" max="14101" width="8.625" style="48" customWidth="1"/>
    <col min="14102" max="14102" width="8" style="48" customWidth="1"/>
    <col min="14103" max="14103" width="15.75" style="48" customWidth="1"/>
    <col min="14104" max="14113" width="9.375" style="48" customWidth="1"/>
    <col min="14114" max="14114" width="11.125" style="48" customWidth="1"/>
    <col min="14115" max="14115" width="1.125" style="48" customWidth="1"/>
    <col min="14116" max="14116" width="1.25" style="48" customWidth="1"/>
    <col min="14117" max="14119" width="4.75" style="48" customWidth="1"/>
    <col min="14120" max="14120" width="3.75" style="48" customWidth="1"/>
    <col min="14121" max="14122" width="4.75" style="48" customWidth="1"/>
    <col min="14123" max="14123" width="7" style="48" customWidth="1"/>
    <col min="14124" max="14124" width="2.375" style="48" customWidth="1"/>
    <col min="14125" max="14136" width="4.75" style="48" customWidth="1"/>
    <col min="14137" max="14141" width="4.25" style="48" customWidth="1"/>
    <col min="14142" max="14142" width="3.25" style="48" customWidth="1"/>
    <col min="14143" max="14334" width="10" style="48"/>
    <col min="14335" max="14335" width="10.125" style="48" customWidth="1"/>
    <col min="14336" max="14346" width="9.375" style="48" customWidth="1"/>
    <col min="14347" max="14347" width="10.125" style="48" customWidth="1"/>
    <col min="14348" max="14348" width="14.25" style="48" customWidth="1"/>
    <col min="14349" max="14349" width="8.75" style="48" customWidth="1"/>
    <col min="14350" max="14350" width="6.625" style="48" customWidth="1"/>
    <col min="14351" max="14351" width="8.75" style="48" customWidth="1"/>
    <col min="14352" max="14352" width="12.25" style="48" customWidth="1"/>
    <col min="14353" max="14353" width="10.25" style="48" customWidth="1"/>
    <col min="14354" max="14355" width="15.5" style="48" customWidth="1"/>
    <col min="14356" max="14356" width="13" style="48" customWidth="1"/>
    <col min="14357" max="14357" width="8.625" style="48" customWidth="1"/>
    <col min="14358" max="14358" width="8" style="48" customWidth="1"/>
    <col min="14359" max="14359" width="15.75" style="48" customWidth="1"/>
    <col min="14360" max="14369" width="9.375" style="48" customWidth="1"/>
    <col min="14370" max="14370" width="11.125" style="48" customWidth="1"/>
    <col min="14371" max="14371" width="1.125" style="48" customWidth="1"/>
    <col min="14372" max="14372" width="1.25" style="48" customWidth="1"/>
    <col min="14373" max="14375" width="4.75" style="48" customWidth="1"/>
    <col min="14376" max="14376" width="3.75" style="48" customWidth="1"/>
    <col min="14377" max="14378" width="4.75" style="48" customWidth="1"/>
    <col min="14379" max="14379" width="7" style="48" customWidth="1"/>
    <col min="14380" max="14380" width="2.375" style="48" customWidth="1"/>
    <col min="14381" max="14392" width="4.75" style="48" customWidth="1"/>
    <col min="14393" max="14397" width="4.25" style="48" customWidth="1"/>
    <col min="14398" max="14398" width="3.25" style="48" customWidth="1"/>
    <col min="14399" max="14590" width="10" style="48"/>
    <col min="14591" max="14591" width="10.125" style="48" customWidth="1"/>
    <col min="14592" max="14602" width="9.375" style="48" customWidth="1"/>
    <col min="14603" max="14603" width="10.125" style="48" customWidth="1"/>
    <col min="14604" max="14604" width="14.25" style="48" customWidth="1"/>
    <col min="14605" max="14605" width="8.75" style="48" customWidth="1"/>
    <col min="14606" max="14606" width="6.625" style="48" customWidth="1"/>
    <col min="14607" max="14607" width="8.75" style="48" customWidth="1"/>
    <col min="14608" max="14608" width="12.25" style="48" customWidth="1"/>
    <col min="14609" max="14609" width="10.25" style="48" customWidth="1"/>
    <col min="14610" max="14611" width="15.5" style="48" customWidth="1"/>
    <col min="14612" max="14612" width="13" style="48" customWidth="1"/>
    <col min="14613" max="14613" width="8.625" style="48" customWidth="1"/>
    <col min="14614" max="14614" width="8" style="48" customWidth="1"/>
    <col min="14615" max="14615" width="15.75" style="48" customWidth="1"/>
    <col min="14616" max="14625" width="9.375" style="48" customWidth="1"/>
    <col min="14626" max="14626" width="11.125" style="48" customWidth="1"/>
    <col min="14627" max="14627" width="1.125" style="48" customWidth="1"/>
    <col min="14628" max="14628" width="1.25" style="48" customWidth="1"/>
    <col min="14629" max="14631" width="4.75" style="48" customWidth="1"/>
    <col min="14632" max="14632" width="3.75" style="48" customWidth="1"/>
    <col min="14633" max="14634" width="4.75" style="48" customWidth="1"/>
    <col min="14635" max="14635" width="7" style="48" customWidth="1"/>
    <col min="14636" max="14636" width="2.375" style="48" customWidth="1"/>
    <col min="14637" max="14648" width="4.75" style="48" customWidth="1"/>
    <col min="14649" max="14653" width="4.25" style="48" customWidth="1"/>
    <col min="14654" max="14654" width="3.25" style="48" customWidth="1"/>
    <col min="14655" max="14846" width="10" style="48"/>
    <col min="14847" max="14847" width="10.125" style="48" customWidth="1"/>
    <col min="14848" max="14858" width="9.375" style="48" customWidth="1"/>
    <col min="14859" max="14859" width="10.125" style="48" customWidth="1"/>
    <col min="14860" max="14860" width="14.25" style="48" customWidth="1"/>
    <col min="14861" max="14861" width="8.75" style="48" customWidth="1"/>
    <col min="14862" max="14862" width="6.625" style="48" customWidth="1"/>
    <col min="14863" max="14863" width="8.75" style="48" customWidth="1"/>
    <col min="14864" max="14864" width="12.25" style="48" customWidth="1"/>
    <col min="14865" max="14865" width="10.25" style="48" customWidth="1"/>
    <col min="14866" max="14867" width="15.5" style="48" customWidth="1"/>
    <col min="14868" max="14868" width="13" style="48" customWidth="1"/>
    <col min="14869" max="14869" width="8.625" style="48" customWidth="1"/>
    <col min="14870" max="14870" width="8" style="48" customWidth="1"/>
    <col min="14871" max="14871" width="15.75" style="48" customWidth="1"/>
    <col min="14872" max="14881" width="9.375" style="48" customWidth="1"/>
    <col min="14882" max="14882" width="11.125" style="48" customWidth="1"/>
    <col min="14883" max="14883" width="1.125" style="48" customWidth="1"/>
    <col min="14884" max="14884" width="1.25" style="48" customWidth="1"/>
    <col min="14885" max="14887" width="4.75" style="48" customWidth="1"/>
    <col min="14888" max="14888" width="3.75" style="48" customWidth="1"/>
    <col min="14889" max="14890" width="4.75" style="48" customWidth="1"/>
    <col min="14891" max="14891" width="7" style="48" customWidth="1"/>
    <col min="14892" max="14892" width="2.375" style="48" customWidth="1"/>
    <col min="14893" max="14904" width="4.75" style="48" customWidth="1"/>
    <col min="14905" max="14909" width="4.25" style="48" customWidth="1"/>
    <col min="14910" max="14910" width="3.25" style="48" customWidth="1"/>
    <col min="14911" max="15102" width="10" style="48"/>
    <col min="15103" max="15103" width="10.125" style="48" customWidth="1"/>
    <col min="15104" max="15114" width="9.375" style="48" customWidth="1"/>
    <col min="15115" max="15115" width="10.125" style="48" customWidth="1"/>
    <col min="15116" max="15116" width="14.25" style="48" customWidth="1"/>
    <col min="15117" max="15117" width="8.75" style="48" customWidth="1"/>
    <col min="15118" max="15118" width="6.625" style="48" customWidth="1"/>
    <col min="15119" max="15119" width="8.75" style="48" customWidth="1"/>
    <col min="15120" max="15120" width="12.25" style="48" customWidth="1"/>
    <col min="15121" max="15121" width="10.25" style="48" customWidth="1"/>
    <col min="15122" max="15123" width="15.5" style="48" customWidth="1"/>
    <col min="15124" max="15124" width="13" style="48" customWidth="1"/>
    <col min="15125" max="15125" width="8.625" style="48" customWidth="1"/>
    <col min="15126" max="15126" width="8" style="48" customWidth="1"/>
    <col min="15127" max="15127" width="15.75" style="48" customWidth="1"/>
    <col min="15128" max="15137" width="9.375" style="48" customWidth="1"/>
    <col min="15138" max="15138" width="11.125" style="48" customWidth="1"/>
    <col min="15139" max="15139" width="1.125" style="48" customWidth="1"/>
    <col min="15140" max="15140" width="1.25" style="48" customWidth="1"/>
    <col min="15141" max="15143" width="4.75" style="48" customWidth="1"/>
    <col min="15144" max="15144" width="3.75" style="48" customWidth="1"/>
    <col min="15145" max="15146" width="4.75" style="48" customWidth="1"/>
    <col min="15147" max="15147" width="7" style="48" customWidth="1"/>
    <col min="15148" max="15148" width="2.375" style="48" customWidth="1"/>
    <col min="15149" max="15160" width="4.75" style="48" customWidth="1"/>
    <col min="15161" max="15165" width="4.25" style="48" customWidth="1"/>
    <col min="15166" max="15166" width="3.25" style="48" customWidth="1"/>
    <col min="15167" max="15358" width="10" style="48"/>
    <col min="15359" max="15359" width="10.125" style="48" customWidth="1"/>
    <col min="15360" max="15370" width="9.375" style="48" customWidth="1"/>
    <col min="15371" max="15371" width="10.125" style="48" customWidth="1"/>
    <col min="15372" max="15372" width="14.25" style="48" customWidth="1"/>
    <col min="15373" max="15373" width="8.75" style="48" customWidth="1"/>
    <col min="15374" max="15374" width="6.625" style="48" customWidth="1"/>
    <col min="15375" max="15375" width="8.75" style="48" customWidth="1"/>
    <col min="15376" max="15376" width="12.25" style="48" customWidth="1"/>
    <col min="15377" max="15377" width="10.25" style="48" customWidth="1"/>
    <col min="15378" max="15379" width="15.5" style="48" customWidth="1"/>
    <col min="15380" max="15380" width="13" style="48" customWidth="1"/>
    <col min="15381" max="15381" width="8.625" style="48" customWidth="1"/>
    <col min="15382" max="15382" width="8" style="48" customWidth="1"/>
    <col min="15383" max="15383" width="15.75" style="48" customWidth="1"/>
    <col min="15384" max="15393" width="9.375" style="48" customWidth="1"/>
    <col min="15394" max="15394" width="11.125" style="48" customWidth="1"/>
    <col min="15395" max="15395" width="1.125" style="48" customWidth="1"/>
    <col min="15396" max="15396" width="1.25" style="48" customWidth="1"/>
    <col min="15397" max="15399" width="4.75" style="48" customWidth="1"/>
    <col min="15400" max="15400" width="3.75" style="48" customWidth="1"/>
    <col min="15401" max="15402" width="4.75" style="48" customWidth="1"/>
    <col min="15403" max="15403" width="7" style="48" customWidth="1"/>
    <col min="15404" max="15404" width="2.375" style="48" customWidth="1"/>
    <col min="15405" max="15416" width="4.75" style="48" customWidth="1"/>
    <col min="15417" max="15421" width="4.25" style="48" customWidth="1"/>
    <col min="15422" max="15422" width="3.25" style="48" customWidth="1"/>
    <col min="15423" max="15614" width="10" style="48"/>
    <col min="15615" max="15615" width="10.125" style="48" customWidth="1"/>
    <col min="15616" max="15626" width="9.375" style="48" customWidth="1"/>
    <col min="15627" max="15627" width="10.125" style="48" customWidth="1"/>
    <col min="15628" max="15628" width="14.25" style="48" customWidth="1"/>
    <col min="15629" max="15629" width="8.75" style="48" customWidth="1"/>
    <col min="15630" max="15630" width="6.625" style="48" customWidth="1"/>
    <col min="15631" max="15631" width="8.75" style="48" customWidth="1"/>
    <col min="15632" max="15632" width="12.25" style="48" customWidth="1"/>
    <col min="15633" max="15633" width="10.25" style="48" customWidth="1"/>
    <col min="15634" max="15635" width="15.5" style="48" customWidth="1"/>
    <col min="15636" max="15636" width="13" style="48" customWidth="1"/>
    <col min="15637" max="15637" width="8.625" style="48" customWidth="1"/>
    <col min="15638" max="15638" width="8" style="48" customWidth="1"/>
    <col min="15639" max="15639" width="15.75" style="48" customWidth="1"/>
    <col min="15640" max="15649" width="9.375" style="48" customWidth="1"/>
    <col min="15650" max="15650" width="11.125" style="48" customWidth="1"/>
    <col min="15651" max="15651" width="1.125" style="48" customWidth="1"/>
    <col min="15652" max="15652" width="1.25" style="48" customWidth="1"/>
    <col min="15653" max="15655" width="4.75" style="48" customWidth="1"/>
    <col min="15656" max="15656" width="3.75" style="48" customWidth="1"/>
    <col min="15657" max="15658" width="4.75" style="48" customWidth="1"/>
    <col min="15659" max="15659" width="7" style="48" customWidth="1"/>
    <col min="15660" max="15660" width="2.375" style="48" customWidth="1"/>
    <col min="15661" max="15672" width="4.75" style="48" customWidth="1"/>
    <col min="15673" max="15677" width="4.25" style="48" customWidth="1"/>
    <col min="15678" max="15678" width="3.25" style="48" customWidth="1"/>
    <col min="15679" max="15870" width="10" style="48"/>
    <col min="15871" max="15871" width="10.125" style="48" customWidth="1"/>
    <col min="15872" max="15882" width="9.375" style="48" customWidth="1"/>
    <col min="15883" max="15883" width="10.125" style="48" customWidth="1"/>
    <col min="15884" max="15884" width="14.25" style="48" customWidth="1"/>
    <col min="15885" max="15885" width="8.75" style="48" customWidth="1"/>
    <col min="15886" max="15886" width="6.625" style="48" customWidth="1"/>
    <col min="15887" max="15887" width="8.75" style="48" customWidth="1"/>
    <col min="15888" max="15888" width="12.25" style="48" customWidth="1"/>
    <col min="15889" max="15889" width="10.25" style="48" customWidth="1"/>
    <col min="15890" max="15891" width="15.5" style="48" customWidth="1"/>
    <col min="15892" max="15892" width="13" style="48" customWidth="1"/>
    <col min="15893" max="15893" width="8.625" style="48" customWidth="1"/>
    <col min="15894" max="15894" width="8" style="48" customWidth="1"/>
    <col min="15895" max="15895" width="15.75" style="48" customWidth="1"/>
    <col min="15896" max="15905" width="9.375" style="48" customWidth="1"/>
    <col min="15906" max="15906" width="11.125" style="48" customWidth="1"/>
    <col min="15907" max="15907" width="1.125" style="48" customWidth="1"/>
    <col min="15908" max="15908" width="1.25" style="48" customWidth="1"/>
    <col min="15909" max="15911" width="4.75" style="48" customWidth="1"/>
    <col min="15912" max="15912" width="3.75" style="48" customWidth="1"/>
    <col min="15913" max="15914" width="4.75" style="48" customWidth="1"/>
    <col min="15915" max="15915" width="7" style="48" customWidth="1"/>
    <col min="15916" max="15916" width="2.375" style="48" customWidth="1"/>
    <col min="15917" max="15928" width="4.75" style="48" customWidth="1"/>
    <col min="15929" max="15933" width="4.25" style="48" customWidth="1"/>
    <col min="15934" max="15934" width="3.25" style="48" customWidth="1"/>
    <col min="15935" max="16126" width="10" style="48"/>
    <col min="16127" max="16127" width="10.125" style="48" customWidth="1"/>
    <col min="16128" max="16138" width="9.375" style="48" customWidth="1"/>
    <col min="16139" max="16139" width="10.125" style="48" customWidth="1"/>
    <col min="16140" max="16140" width="14.25" style="48" customWidth="1"/>
    <col min="16141" max="16141" width="8.75" style="48" customWidth="1"/>
    <col min="16142" max="16142" width="6.625" style="48" customWidth="1"/>
    <col min="16143" max="16143" width="8.75" style="48" customWidth="1"/>
    <col min="16144" max="16144" width="12.25" style="48" customWidth="1"/>
    <col min="16145" max="16145" width="10.25" style="48" customWidth="1"/>
    <col min="16146" max="16147" width="15.5" style="48" customWidth="1"/>
    <col min="16148" max="16148" width="13" style="48" customWidth="1"/>
    <col min="16149" max="16149" width="8.625" style="48" customWidth="1"/>
    <col min="16150" max="16150" width="8" style="48" customWidth="1"/>
    <col min="16151" max="16151" width="15.75" style="48" customWidth="1"/>
    <col min="16152" max="16161" width="9.375" style="48" customWidth="1"/>
    <col min="16162" max="16162" width="11.125" style="48" customWidth="1"/>
    <col min="16163" max="16163" width="1.125" style="48" customWidth="1"/>
    <col min="16164" max="16164" width="1.25" style="48" customWidth="1"/>
    <col min="16165" max="16167" width="4.75" style="48" customWidth="1"/>
    <col min="16168" max="16168" width="3.75" style="48" customWidth="1"/>
    <col min="16169" max="16170" width="4.75" style="48" customWidth="1"/>
    <col min="16171" max="16171" width="7" style="48" customWidth="1"/>
    <col min="16172" max="16172" width="2.375" style="48" customWidth="1"/>
    <col min="16173" max="16184" width="4.75" style="48" customWidth="1"/>
    <col min="16185" max="16189" width="4.25" style="48" customWidth="1"/>
    <col min="16190" max="16190" width="3.25" style="48" customWidth="1"/>
    <col min="16191" max="16384" width="10" style="48"/>
  </cols>
  <sheetData>
    <row r="1" spans="1:86" ht="21" customHeight="1" x14ac:dyDescent="0.3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  <c r="N1" s="258" t="s">
        <v>75</v>
      </c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47" t="s">
        <v>76</v>
      </c>
      <c r="Z1" s="47"/>
      <c r="AA1" s="47"/>
      <c r="AB1" s="47"/>
      <c r="AC1" s="47"/>
      <c r="AD1" s="47"/>
      <c r="AE1" s="47"/>
      <c r="AF1" s="47"/>
      <c r="AG1" s="47"/>
      <c r="AH1" s="47"/>
      <c r="AK1" s="266" t="s">
        <v>77</v>
      </c>
      <c r="AL1" s="267"/>
      <c r="AM1" s="267"/>
      <c r="AN1" s="268"/>
      <c r="AO1" s="269" t="s">
        <v>78</v>
      </c>
      <c r="AP1" s="267"/>
      <c r="AQ1" s="267"/>
      <c r="AR1" s="268"/>
      <c r="AS1" s="269" t="s">
        <v>79</v>
      </c>
      <c r="AT1" s="267"/>
      <c r="AU1" s="267"/>
      <c r="AV1" s="268"/>
      <c r="AW1" s="269" t="s">
        <v>80</v>
      </c>
      <c r="AX1" s="267"/>
      <c r="AY1" s="267"/>
      <c r="AZ1" s="268"/>
      <c r="BA1" s="269" t="s">
        <v>81</v>
      </c>
      <c r="BB1" s="267"/>
      <c r="BC1" s="267"/>
      <c r="BD1" s="268"/>
      <c r="BE1" s="269" t="s">
        <v>82</v>
      </c>
      <c r="BF1" s="267"/>
      <c r="BG1" s="267"/>
      <c r="BH1" s="267"/>
      <c r="BI1" s="267"/>
      <c r="BJ1" s="267"/>
      <c r="BK1" s="270" t="s">
        <v>83</v>
      </c>
      <c r="BL1" s="271"/>
      <c r="BM1" s="271"/>
      <c r="BN1" s="271"/>
      <c r="BO1" s="271"/>
      <c r="BP1" s="271"/>
      <c r="BQ1" s="271"/>
      <c r="BR1" s="271"/>
      <c r="BS1" s="272"/>
      <c r="BT1" s="296" t="s">
        <v>84</v>
      </c>
      <c r="BU1" s="256"/>
      <c r="BV1" s="256"/>
      <c r="BW1" s="296" t="s">
        <v>232</v>
      </c>
      <c r="BX1" s="256"/>
      <c r="BY1" s="256"/>
      <c r="BZ1" s="256" t="s">
        <v>233</v>
      </c>
      <c r="CA1" s="256"/>
      <c r="CB1" s="256"/>
      <c r="CC1" s="256" t="s">
        <v>234</v>
      </c>
      <c r="CD1" s="256"/>
      <c r="CE1" s="256"/>
      <c r="CF1" s="256" t="s">
        <v>85</v>
      </c>
      <c r="CG1" s="256"/>
      <c r="CH1" s="285"/>
    </row>
    <row r="2" spans="1:86" ht="21" customHeight="1" x14ac:dyDescent="0.3">
      <c r="A2" s="49"/>
      <c r="B2" s="50" t="s">
        <v>229</v>
      </c>
      <c r="C2" s="51"/>
      <c r="M2" s="52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47" t="s">
        <v>235</v>
      </c>
      <c r="Z2" s="47"/>
      <c r="AA2" s="47"/>
      <c r="AB2" s="47"/>
      <c r="AC2" s="47" t="s">
        <v>256</v>
      </c>
      <c r="AD2" s="47"/>
      <c r="AE2" s="47"/>
      <c r="AF2" s="47"/>
      <c r="AG2" s="47"/>
      <c r="AH2" s="47"/>
      <c r="AK2" s="287"/>
      <c r="AL2" s="288"/>
      <c r="AM2" s="288"/>
      <c r="AN2" s="289"/>
      <c r="AO2" s="297"/>
      <c r="AP2" s="288"/>
      <c r="AQ2" s="288"/>
      <c r="AR2" s="289"/>
      <c r="AS2" s="44"/>
      <c r="AT2" s="45"/>
      <c r="AU2" s="45"/>
      <c r="AV2" s="46"/>
      <c r="AW2" s="45"/>
      <c r="AX2" s="45"/>
      <c r="AY2" s="45"/>
      <c r="AZ2" s="46"/>
      <c r="BA2" s="297"/>
      <c r="BB2" s="288"/>
      <c r="BC2" s="288"/>
      <c r="BD2" s="289"/>
      <c r="BE2" s="297" t="s">
        <v>86</v>
      </c>
      <c r="BF2" s="288"/>
      <c r="BG2" s="288"/>
      <c r="BH2" s="288"/>
      <c r="BI2" s="288"/>
      <c r="BJ2" s="288"/>
      <c r="BK2" s="273"/>
      <c r="BL2" s="274"/>
      <c r="BM2" s="274"/>
      <c r="BN2" s="274"/>
      <c r="BO2" s="274"/>
      <c r="BP2" s="274"/>
      <c r="BQ2" s="274"/>
      <c r="BR2" s="274"/>
      <c r="BS2" s="275"/>
      <c r="BT2" s="257"/>
      <c r="BU2" s="257"/>
      <c r="BV2" s="257"/>
      <c r="BW2" s="257"/>
      <c r="BX2" s="257"/>
      <c r="BY2" s="257"/>
      <c r="BZ2" s="257"/>
      <c r="CA2" s="257"/>
      <c r="CB2" s="257"/>
      <c r="CC2" s="257"/>
      <c r="CD2" s="257"/>
      <c r="CE2" s="257"/>
      <c r="CF2" s="257"/>
      <c r="CG2" s="257"/>
      <c r="CH2" s="286"/>
    </row>
    <row r="3" spans="1:86" ht="21" customHeight="1" x14ac:dyDescent="0.3">
      <c r="A3" s="49"/>
      <c r="B3" s="252" t="s">
        <v>87</v>
      </c>
      <c r="C3" s="249" t="s">
        <v>238</v>
      </c>
      <c r="D3" s="249"/>
      <c r="E3" s="249"/>
      <c r="F3" s="249"/>
      <c r="G3" s="249"/>
      <c r="H3" s="249"/>
      <c r="M3" s="52"/>
      <c r="N3" s="47" t="s">
        <v>88</v>
      </c>
      <c r="O3" s="47" t="s">
        <v>253</v>
      </c>
      <c r="P3" s="47"/>
      <c r="Q3" s="47"/>
      <c r="R3" s="47"/>
      <c r="S3" s="47"/>
      <c r="T3" s="47"/>
      <c r="U3" s="47"/>
      <c r="V3" s="47"/>
      <c r="W3" s="47"/>
      <c r="X3" s="47"/>
      <c r="Y3" s="47"/>
      <c r="Z3" s="47" t="s">
        <v>89</v>
      </c>
      <c r="AA3" s="47"/>
      <c r="AB3" s="47"/>
      <c r="AC3" s="47"/>
      <c r="AD3" s="47"/>
      <c r="AE3" s="47"/>
      <c r="AF3" s="47"/>
      <c r="AG3" s="47"/>
      <c r="AH3" s="47"/>
      <c r="AK3" s="290"/>
      <c r="AL3" s="251"/>
      <c r="AM3" s="251"/>
      <c r="AN3" s="291"/>
      <c r="AO3" s="298"/>
      <c r="AP3" s="251"/>
      <c r="AQ3" s="251"/>
      <c r="AR3" s="291"/>
      <c r="AS3" s="53"/>
      <c r="AV3" s="52"/>
      <c r="AZ3" s="52"/>
      <c r="BA3" s="298"/>
      <c r="BB3" s="251"/>
      <c r="BC3" s="251"/>
      <c r="BD3" s="291"/>
      <c r="BE3" s="298"/>
      <c r="BF3" s="251"/>
      <c r="BG3" s="251"/>
      <c r="BH3" s="251"/>
      <c r="BI3" s="251"/>
      <c r="BJ3" s="251"/>
      <c r="BK3" s="276" t="s">
        <v>251</v>
      </c>
      <c r="BL3" s="277"/>
      <c r="BM3" s="277"/>
      <c r="BN3" s="277"/>
      <c r="BO3" s="277"/>
      <c r="BP3" s="277"/>
      <c r="BQ3" s="277"/>
      <c r="BR3" s="277"/>
      <c r="BS3" s="278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3"/>
      <c r="CG3" s="253"/>
      <c r="CH3" s="294"/>
    </row>
    <row r="4" spans="1:86" ht="21" customHeight="1" x14ac:dyDescent="0.3">
      <c r="A4" s="53"/>
      <c r="B4" s="252"/>
      <c r="C4" s="249"/>
      <c r="D4" s="249"/>
      <c r="E4" s="249"/>
      <c r="F4" s="249"/>
      <c r="G4" s="249"/>
      <c r="H4" s="249"/>
      <c r="M4" s="52"/>
      <c r="N4" s="47" t="s">
        <v>90</v>
      </c>
      <c r="O4" s="47" t="s">
        <v>254</v>
      </c>
      <c r="P4" s="47"/>
      <c r="Q4" s="47"/>
      <c r="R4" s="47"/>
      <c r="S4" s="47"/>
      <c r="T4" s="47"/>
      <c r="U4" s="47"/>
      <c r="V4" s="47"/>
      <c r="W4" s="47"/>
      <c r="X4" s="47"/>
      <c r="Y4" s="47" t="s">
        <v>91</v>
      </c>
      <c r="Z4" s="47" t="s">
        <v>92</v>
      </c>
      <c r="AA4" s="47"/>
      <c r="AB4" s="47"/>
      <c r="AC4" s="47"/>
      <c r="AD4" s="47"/>
      <c r="AE4" s="47"/>
      <c r="AF4" s="47"/>
      <c r="AG4" s="47"/>
      <c r="AH4" s="47"/>
      <c r="AK4" s="292"/>
      <c r="AL4" s="263"/>
      <c r="AM4" s="263"/>
      <c r="AN4" s="293"/>
      <c r="AO4" s="299"/>
      <c r="AP4" s="263"/>
      <c r="AQ4" s="263"/>
      <c r="AR4" s="293"/>
      <c r="AS4" s="54"/>
      <c r="AT4" s="55"/>
      <c r="AU4" s="55"/>
      <c r="AV4" s="56"/>
      <c r="AW4" s="55"/>
      <c r="AX4" s="55"/>
      <c r="AY4" s="55"/>
      <c r="AZ4" s="56"/>
      <c r="BA4" s="299"/>
      <c r="BB4" s="263"/>
      <c r="BC4" s="263"/>
      <c r="BD4" s="293"/>
      <c r="BE4" s="299"/>
      <c r="BF4" s="263"/>
      <c r="BG4" s="263"/>
      <c r="BH4" s="263"/>
      <c r="BI4" s="263"/>
      <c r="BJ4" s="263"/>
      <c r="BK4" s="279"/>
      <c r="BL4" s="280"/>
      <c r="BM4" s="280"/>
      <c r="BN4" s="280"/>
      <c r="BO4" s="280"/>
      <c r="BP4" s="280"/>
      <c r="BQ4" s="280"/>
      <c r="BR4" s="280"/>
      <c r="BS4" s="281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94"/>
    </row>
    <row r="5" spans="1:86" ht="21" customHeight="1" x14ac:dyDescent="0.3">
      <c r="A5" s="53"/>
      <c r="M5" s="52"/>
      <c r="N5" s="47" t="s">
        <v>93</v>
      </c>
      <c r="O5" s="255" t="s">
        <v>249</v>
      </c>
      <c r="P5" s="255"/>
      <c r="Q5" s="255"/>
      <c r="R5" s="255"/>
      <c r="S5" s="255"/>
      <c r="T5" s="255"/>
      <c r="U5" s="255"/>
      <c r="V5" s="255"/>
      <c r="W5" s="255"/>
      <c r="X5" s="47"/>
      <c r="Y5" s="47"/>
      <c r="Z5" s="47" t="s">
        <v>94</v>
      </c>
      <c r="AA5" s="47"/>
      <c r="AB5" s="47"/>
      <c r="AC5" s="47"/>
      <c r="AD5" s="47"/>
      <c r="AE5" s="47"/>
      <c r="AF5" s="47"/>
      <c r="AG5" s="47"/>
      <c r="AH5" s="47"/>
      <c r="AK5" s="57"/>
      <c r="AL5" s="58" t="str">
        <f>B2</f>
        <v>2 0 2 6 년도</v>
      </c>
      <c r="AM5" s="58"/>
      <c r="AN5" s="59"/>
      <c r="AO5" s="60"/>
      <c r="AP5" s="61"/>
      <c r="AQ5" s="61"/>
      <c r="AR5" s="61"/>
      <c r="BK5" s="282"/>
      <c r="BL5" s="283"/>
      <c r="BM5" s="283"/>
      <c r="BN5" s="283"/>
      <c r="BO5" s="283"/>
      <c r="BP5" s="283"/>
      <c r="BQ5" s="283"/>
      <c r="BR5" s="283"/>
      <c r="BS5" s="284"/>
      <c r="BT5" s="254"/>
      <c r="BU5" s="254"/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95"/>
    </row>
    <row r="6" spans="1:86" ht="21" customHeight="1" x14ac:dyDescent="0.3">
      <c r="A6" s="53"/>
      <c r="M6" s="52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 t="s">
        <v>95</v>
      </c>
      <c r="AA6" s="47"/>
      <c r="AB6" s="47"/>
      <c r="AC6" s="47"/>
      <c r="AD6" s="47"/>
      <c r="AE6" s="47"/>
      <c r="AF6" s="47"/>
      <c r="AG6" s="47"/>
      <c r="AH6" s="47"/>
      <c r="AK6" s="57"/>
      <c r="BK6" s="62"/>
      <c r="BL6" s="264" t="s">
        <v>230</v>
      </c>
      <c r="BM6" s="264"/>
      <c r="BN6" s="264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4"/>
    </row>
    <row r="7" spans="1:86" ht="21" customHeight="1" x14ac:dyDescent="0.3">
      <c r="A7" s="53"/>
      <c r="M7" s="52"/>
      <c r="N7" s="47" t="s">
        <v>96</v>
      </c>
      <c r="O7" s="47"/>
      <c r="P7" s="47"/>
      <c r="Q7" s="47"/>
      <c r="R7" s="47"/>
      <c r="S7" s="47"/>
      <c r="T7" s="47"/>
      <c r="U7" s="47"/>
      <c r="V7" s="47"/>
      <c r="W7" s="47"/>
      <c r="X7" s="47"/>
      <c r="Y7" s="65" t="s">
        <v>97</v>
      </c>
      <c r="Z7" s="104">
        <f>ROUND(AG7/8,0)</f>
        <v>11</v>
      </c>
      <c r="AA7" s="104">
        <f>Z7*2</f>
        <v>22</v>
      </c>
      <c r="AB7" s="104">
        <f>AA7+$Z$7</f>
        <v>33</v>
      </c>
      <c r="AC7" s="104">
        <f t="shared" ref="AC7:AF7" si="0">AB7+$Z$7</f>
        <v>44</v>
      </c>
      <c r="AD7" s="104">
        <f t="shared" si="0"/>
        <v>55</v>
      </c>
      <c r="AE7" s="104">
        <f t="shared" si="0"/>
        <v>66</v>
      </c>
      <c r="AF7" s="104">
        <f t="shared" si="0"/>
        <v>77</v>
      </c>
      <c r="AG7" s="104">
        <v>90</v>
      </c>
      <c r="AH7" s="66" t="s">
        <v>98</v>
      </c>
      <c r="AI7" s="61"/>
      <c r="AJ7" s="61"/>
      <c r="AK7" s="67"/>
      <c r="AN7" s="265" t="str">
        <f>B10</f>
        <v>백운면원월리 농어촌마을하수도  하수처리시설 증설사업관급자재(슬러지 수집기)</v>
      </c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5"/>
      <c r="BD7" s="265"/>
      <c r="BE7" s="265"/>
      <c r="BF7" s="265"/>
      <c r="BG7" s="265"/>
      <c r="BH7" s="68" t="s">
        <v>99</v>
      </c>
      <c r="BI7" s="48" t="s">
        <v>100</v>
      </c>
      <c r="BJ7" s="48" t="s">
        <v>100</v>
      </c>
      <c r="BK7" s="69"/>
      <c r="CH7" s="70"/>
    </row>
    <row r="8" spans="1:86" ht="21" customHeight="1" x14ac:dyDescent="0.3">
      <c r="A8" s="53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52"/>
      <c r="N8" s="47"/>
      <c r="O8" s="237" t="s">
        <v>101</v>
      </c>
      <c r="P8" s="238"/>
      <c r="Q8" s="238"/>
      <c r="R8" s="238" t="s">
        <v>102</v>
      </c>
      <c r="S8" s="238"/>
      <c r="T8" s="238"/>
      <c r="U8" s="238"/>
      <c r="V8" s="238"/>
      <c r="W8" s="238"/>
      <c r="X8" s="239"/>
      <c r="Y8" s="247" t="s">
        <v>250</v>
      </c>
      <c r="Z8" s="240" t="s">
        <v>103</v>
      </c>
      <c r="AA8" s="240" t="s">
        <v>104</v>
      </c>
      <c r="AB8" s="240" t="s">
        <v>103</v>
      </c>
      <c r="AC8" s="240" t="s">
        <v>103</v>
      </c>
      <c r="AD8" s="240" t="s">
        <v>103</v>
      </c>
      <c r="AE8" s="240" t="s">
        <v>104</v>
      </c>
      <c r="AF8" s="240" t="s">
        <v>103</v>
      </c>
      <c r="AG8" s="240" t="s">
        <v>103</v>
      </c>
      <c r="AH8" s="246">
        <v>1</v>
      </c>
      <c r="AI8" s="61"/>
      <c r="AJ8" s="61"/>
      <c r="AK8" s="67"/>
      <c r="BK8" s="72"/>
      <c r="BL8" s="353" t="str">
        <f>B10</f>
        <v>백운면원월리 농어촌마을하수도  하수처리시설 증설사업관급자재(슬러지 수집기)</v>
      </c>
      <c r="BM8" s="353"/>
      <c r="BN8" s="353"/>
      <c r="BO8" s="353"/>
      <c r="BP8" s="353"/>
      <c r="BQ8" s="353"/>
      <c r="BR8" s="353"/>
      <c r="BS8" s="353"/>
      <c r="BT8" s="353"/>
      <c r="BU8" s="353"/>
      <c r="BV8" s="353"/>
      <c r="BW8" s="353"/>
      <c r="BX8" s="353"/>
      <c r="BY8" s="353"/>
      <c r="BZ8" s="353"/>
      <c r="CA8" s="353"/>
      <c r="CB8" s="353"/>
      <c r="CC8" s="353"/>
      <c r="CD8" s="353"/>
      <c r="CE8" s="353"/>
      <c r="CF8" s="353"/>
      <c r="CG8" s="353"/>
      <c r="CH8" s="73"/>
    </row>
    <row r="9" spans="1:86" ht="21" customHeight="1" x14ac:dyDescent="0.3">
      <c r="A9" s="53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52"/>
      <c r="N9" s="47"/>
      <c r="O9" s="259" t="s">
        <v>236</v>
      </c>
      <c r="P9" s="219"/>
      <c r="Q9" s="219"/>
      <c r="R9" s="260" t="s">
        <v>105</v>
      </c>
      <c r="S9" s="261"/>
      <c r="T9" s="261"/>
      <c r="U9" s="261"/>
      <c r="V9" s="261"/>
      <c r="W9" s="261"/>
      <c r="X9" s="262"/>
      <c r="Y9" s="248"/>
      <c r="Z9" s="240"/>
      <c r="AA9" s="240"/>
      <c r="AB9" s="240"/>
      <c r="AC9" s="240"/>
      <c r="AD9" s="240"/>
      <c r="AE9" s="240"/>
      <c r="AF9" s="240"/>
      <c r="AG9" s="240"/>
      <c r="AH9" s="246"/>
      <c r="AK9" s="57"/>
      <c r="AL9" s="245" t="s">
        <v>106</v>
      </c>
      <c r="AM9" s="245"/>
      <c r="AN9" s="245"/>
      <c r="BD9" s="263" t="str">
        <f>C3</f>
        <v>제천시 원월리 공공하수처리시설 내</v>
      </c>
      <c r="BE9" s="263"/>
      <c r="BF9" s="263"/>
      <c r="BG9" s="263"/>
      <c r="BH9" s="263"/>
      <c r="BJ9" s="74"/>
      <c r="BK9" s="72"/>
      <c r="CG9" s="75"/>
      <c r="CH9" s="73"/>
    </row>
    <row r="10" spans="1:86" ht="21" customHeight="1" x14ac:dyDescent="0.3">
      <c r="A10" s="53"/>
      <c r="B10" s="241" t="str">
        <f>표지!A16</f>
        <v>백운면원월리 농어촌마을하수도  하수처리시설 증설사업관급자재(슬러지 수집기)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52"/>
      <c r="N10" s="47"/>
      <c r="O10" s="218" t="s">
        <v>103</v>
      </c>
      <c r="P10" s="219"/>
      <c r="Q10" s="219"/>
      <c r="R10" s="231" t="s">
        <v>104</v>
      </c>
      <c r="S10" s="232"/>
      <c r="T10" s="232"/>
      <c r="U10" s="232"/>
      <c r="V10" s="232"/>
      <c r="W10" s="232"/>
      <c r="X10" s="233"/>
      <c r="Y10" s="76" t="s">
        <v>107</v>
      </c>
      <c r="Z10" s="77"/>
      <c r="AA10" s="77"/>
      <c r="AB10" s="77"/>
      <c r="AC10" s="77"/>
      <c r="AD10" s="78"/>
      <c r="AE10" s="78"/>
      <c r="AF10" s="78"/>
      <c r="AG10" s="78"/>
      <c r="AH10" s="79" t="s">
        <v>108</v>
      </c>
      <c r="AK10" s="57"/>
      <c r="AL10" s="61"/>
      <c r="AM10" s="61"/>
      <c r="AN10" s="61"/>
      <c r="AO10" s="242"/>
      <c r="AP10" s="242"/>
      <c r="AQ10" s="242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>
        <f>U8</f>
        <v>0</v>
      </c>
      <c r="BE10" s="74"/>
      <c r="BF10" s="74"/>
      <c r="BG10" s="74"/>
      <c r="BH10" s="74"/>
      <c r="BK10" s="72"/>
      <c r="BL10" s="80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3"/>
    </row>
    <row r="11" spans="1:86" ht="21" customHeight="1" x14ac:dyDescent="0.3">
      <c r="A11" s="53"/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52"/>
      <c r="N11" s="47"/>
      <c r="O11" s="243" t="s">
        <v>104</v>
      </c>
      <c r="P11" s="244"/>
      <c r="Q11" s="244"/>
      <c r="R11" s="231" t="s">
        <v>104</v>
      </c>
      <c r="S11" s="232"/>
      <c r="T11" s="232"/>
      <c r="U11" s="232"/>
      <c r="V11" s="232"/>
      <c r="W11" s="232"/>
      <c r="X11" s="233"/>
      <c r="Y11" s="76" t="s">
        <v>109</v>
      </c>
      <c r="Z11" s="77"/>
      <c r="AA11" s="77"/>
      <c r="AB11" s="77"/>
      <c r="AC11" s="77"/>
      <c r="AD11" s="78"/>
      <c r="AE11" s="78"/>
      <c r="AF11" s="78"/>
      <c r="AG11" s="78"/>
      <c r="AH11" s="79"/>
      <c r="AK11" s="57"/>
      <c r="AL11" s="245" t="s">
        <v>110</v>
      </c>
      <c r="AM11" s="245"/>
      <c r="AN11" s="245"/>
      <c r="BK11" s="72"/>
      <c r="BL11" s="229" t="s">
        <v>111</v>
      </c>
      <c r="BM11" s="229"/>
      <c r="BN11" s="229"/>
      <c r="BO11" s="230" t="s">
        <v>237</v>
      </c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H11" s="52"/>
    </row>
    <row r="12" spans="1:86" ht="21" customHeight="1" x14ac:dyDescent="0.3">
      <c r="A12" s="53"/>
      <c r="B12" s="48" t="s">
        <v>143</v>
      </c>
      <c r="M12" s="52"/>
      <c r="N12" s="47"/>
      <c r="O12" s="218"/>
      <c r="P12" s="219"/>
      <c r="Q12" s="219"/>
      <c r="R12" s="231" t="s">
        <v>103</v>
      </c>
      <c r="S12" s="232"/>
      <c r="T12" s="232"/>
      <c r="U12" s="232"/>
      <c r="V12" s="232"/>
      <c r="W12" s="232"/>
      <c r="X12" s="233"/>
      <c r="Y12" s="76" t="s">
        <v>112</v>
      </c>
      <c r="Z12" s="77"/>
      <c r="AA12" s="77"/>
      <c r="AB12" s="77"/>
      <c r="AC12" s="78"/>
      <c r="AD12" s="78"/>
      <c r="AE12" s="78"/>
      <c r="AF12" s="78"/>
      <c r="AG12" s="78"/>
      <c r="AH12" s="79"/>
      <c r="AK12" s="57"/>
      <c r="AL12" s="81"/>
      <c r="AM12" s="81"/>
      <c r="AN12" s="45"/>
      <c r="AO12" s="48" t="str">
        <f>R9</f>
        <v>세 부 내 역 서 참 조</v>
      </c>
      <c r="BK12" s="72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3"/>
      <c r="CG12" s="83"/>
      <c r="CH12" s="52"/>
    </row>
    <row r="13" spans="1:86" ht="21" customHeight="1" x14ac:dyDescent="0.3">
      <c r="A13" s="53"/>
      <c r="M13" s="52"/>
      <c r="N13" s="47"/>
      <c r="O13" s="218"/>
      <c r="P13" s="219"/>
      <c r="Q13" s="219"/>
      <c r="R13" s="231" t="s">
        <v>103</v>
      </c>
      <c r="S13" s="232"/>
      <c r="T13" s="232"/>
      <c r="U13" s="232"/>
      <c r="V13" s="232"/>
      <c r="W13" s="232"/>
      <c r="X13" s="233"/>
      <c r="Y13" s="76" t="s">
        <v>113</v>
      </c>
      <c r="Z13" s="77"/>
      <c r="AA13" s="77"/>
      <c r="AB13" s="77"/>
      <c r="AC13" s="78"/>
      <c r="AD13" s="78"/>
      <c r="AE13" s="78"/>
      <c r="AF13" s="78"/>
      <c r="AG13" s="78"/>
      <c r="AH13" s="79"/>
      <c r="AK13" s="57"/>
      <c r="AO13" s="48">
        <f>Q10</f>
        <v>0</v>
      </c>
      <c r="BK13" s="72"/>
      <c r="BL13" s="229" t="s">
        <v>114</v>
      </c>
      <c r="BM13" s="229"/>
      <c r="BN13" s="229"/>
      <c r="BO13" s="84" t="str">
        <f>R9</f>
        <v>세 부 내 역 서 참 조</v>
      </c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H13" s="73"/>
    </row>
    <row r="14" spans="1:86" ht="21" customHeight="1" x14ac:dyDescent="0.3">
      <c r="A14" s="53"/>
      <c r="M14" s="52"/>
      <c r="N14" s="47"/>
      <c r="O14" s="206"/>
      <c r="P14" s="207"/>
      <c r="Q14" s="207"/>
      <c r="R14" s="223" t="s">
        <v>103</v>
      </c>
      <c r="S14" s="224"/>
      <c r="T14" s="224"/>
      <c r="U14" s="224"/>
      <c r="V14" s="224"/>
      <c r="W14" s="224"/>
      <c r="X14" s="225"/>
      <c r="Y14" s="76" t="s">
        <v>115</v>
      </c>
      <c r="Z14" s="78"/>
      <c r="AA14" s="78"/>
      <c r="AB14" s="78"/>
      <c r="AC14" s="78"/>
      <c r="AD14" s="78"/>
      <c r="AE14" s="78"/>
      <c r="AF14" s="78"/>
      <c r="AG14" s="78"/>
      <c r="AH14" s="79"/>
      <c r="AK14" s="57"/>
      <c r="AO14" s="48">
        <f>Q11</f>
        <v>0</v>
      </c>
      <c r="BJ14" s="74"/>
      <c r="BK14" s="72"/>
      <c r="BL14" s="85"/>
      <c r="BM14" s="85"/>
      <c r="BN14" s="85"/>
      <c r="BO14" s="47" t="s">
        <v>103</v>
      </c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H14" s="73"/>
    </row>
    <row r="15" spans="1:86" ht="21" customHeight="1" x14ac:dyDescent="0.3">
      <c r="A15" s="53"/>
      <c r="M15" s="52"/>
      <c r="N15" s="47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76" t="s">
        <v>116</v>
      </c>
      <c r="Z15" s="78"/>
      <c r="AA15" s="78"/>
      <c r="AB15" s="78"/>
      <c r="AC15" s="78"/>
      <c r="AD15" s="78"/>
      <c r="AE15" s="78"/>
      <c r="AF15" s="78"/>
      <c r="AG15" s="78"/>
      <c r="AH15" s="79"/>
      <c r="AK15" s="57"/>
      <c r="AO15" s="227"/>
      <c r="AP15" s="227"/>
      <c r="AQ15" s="227"/>
      <c r="AR15" s="228">
        <f>Q12</f>
        <v>0</v>
      </c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K15" s="72"/>
      <c r="BL15" s="75"/>
      <c r="BM15" s="75"/>
      <c r="BN15" s="75"/>
      <c r="BO15" s="75"/>
      <c r="BP15" s="75"/>
      <c r="BQ15" s="75"/>
      <c r="BR15" s="75" t="s">
        <v>103</v>
      </c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3"/>
    </row>
    <row r="16" spans="1:86" ht="21" customHeight="1" x14ac:dyDescent="0.3">
      <c r="A16" s="53"/>
      <c r="M16" s="52"/>
      <c r="N16" s="47" t="s">
        <v>117</v>
      </c>
      <c r="O16" s="47" t="s">
        <v>118</v>
      </c>
      <c r="P16" s="47"/>
      <c r="Q16" s="86"/>
      <c r="R16" s="47"/>
      <c r="S16" s="47"/>
      <c r="T16" s="47"/>
      <c r="U16" s="47"/>
      <c r="V16" s="47"/>
      <c r="W16" s="47"/>
      <c r="X16" s="47"/>
      <c r="Y16" s="87" t="s">
        <v>119</v>
      </c>
      <c r="Z16" s="88"/>
      <c r="AA16" s="88"/>
      <c r="AB16" s="88"/>
      <c r="AC16" s="88"/>
      <c r="AD16" s="88"/>
      <c r="AE16" s="88"/>
      <c r="AF16" s="88"/>
      <c r="AG16" s="88"/>
      <c r="AH16" s="89"/>
      <c r="AK16" s="57"/>
      <c r="BK16" s="72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3"/>
    </row>
    <row r="17" spans="1:86" ht="21" customHeight="1" x14ac:dyDescent="0.3">
      <c r="A17" s="53"/>
      <c r="M17" s="52"/>
      <c r="N17" s="47"/>
      <c r="O17" s="237" t="s">
        <v>120</v>
      </c>
      <c r="P17" s="238"/>
      <c r="Q17" s="238" t="s">
        <v>121</v>
      </c>
      <c r="R17" s="238"/>
      <c r="S17" s="238" t="s">
        <v>122</v>
      </c>
      <c r="T17" s="238" t="s">
        <v>123</v>
      </c>
      <c r="U17" s="238"/>
      <c r="V17" s="238" t="s">
        <v>124</v>
      </c>
      <c r="W17" s="238" t="s">
        <v>125</v>
      </c>
      <c r="X17" s="239"/>
      <c r="Y17" s="47"/>
      <c r="Z17" s="47" t="s">
        <v>213</v>
      </c>
      <c r="AA17" s="47"/>
      <c r="AB17" s="47"/>
      <c r="AC17" s="47"/>
      <c r="AD17" s="47"/>
      <c r="AE17" s="47"/>
      <c r="AF17" s="47"/>
      <c r="AG17" s="47"/>
      <c r="AH17" s="47"/>
      <c r="AK17" s="57"/>
      <c r="AL17" s="68"/>
      <c r="AM17" s="68"/>
      <c r="BH17" s="90"/>
      <c r="BK17" s="72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91"/>
    </row>
    <row r="18" spans="1:86" ht="21" customHeight="1" x14ac:dyDescent="0.15">
      <c r="A18" s="53"/>
      <c r="M18" s="52"/>
      <c r="N18" s="47"/>
      <c r="O18" s="218"/>
      <c r="P18" s="219"/>
      <c r="Q18" s="219"/>
      <c r="R18" s="219"/>
      <c r="S18" s="219"/>
      <c r="T18" s="92" t="s">
        <v>126</v>
      </c>
      <c r="U18" s="92" t="s">
        <v>127</v>
      </c>
      <c r="V18" s="219"/>
      <c r="W18" s="219"/>
      <c r="X18" s="221"/>
      <c r="Y18" s="47"/>
      <c r="Z18" s="47" t="s">
        <v>214</v>
      </c>
      <c r="AA18" s="47"/>
      <c r="AB18" s="47"/>
      <c r="AC18" s="47"/>
      <c r="AD18" s="47"/>
      <c r="AE18" s="47"/>
      <c r="AF18" s="47"/>
      <c r="AG18" s="47"/>
      <c r="AH18" s="47"/>
      <c r="AK18" s="57"/>
      <c r="AL18" s="68"/>
      <c r="AM18" s="68"/>
      <c r="AN18" s="234" t="s">
        <v>128</v>
      </c>
      <c r="AO18" s="234"/>
      <c r="AP18" s="234"/>
      <c r="AQ18" s="234"/>
      <c r="AR18" s="235" t="str">
        <f>"일금"&amp;NUMBERSTRING(BB18,1)&amp;"-원정"</f>
        <v>일금영-원정</v>
      </c>
      <c r="AS18" s="235"/>
      <c r="AT18" s="235"/>
      <c r="AU18" s="235"/>
      <c r="AV18" s="235"/>
      <c r="AW18" s="235"/>
      <c r="AX18" s="235"/>
      <c r="AY18" s="235"/>
      <c r="AZ18" s="235"/>
      <c r="BA18" s="235"/>
      <c r="BB18" s="236">
        <f>AR19</f>
        <v>0</v>
      </c>
      <c r="BC18" s="236"/>
      <c r="BD18" s="236"/>
      <c r="BE18" s="236"/>
      <c r="BF18" s="236"/>
      <c r="BG18" s="236"/>
      <c r="BH18" s="236"/>
      <c r="BK18" s="72"/>
      <c r="BL18" s="80"/>
      <c r="BM18" s="234" t="s">
        <v>129</v>
      </c>
      <c r="BN18" s="234"/>
      <c r="BO18" s="234"/>
      <c r="BP18" s="234"/>
      <c r="BQ18" s="222">
        <f>공사원가계산서!D30</f>
        <v>198000000</v>
      </c>
      <c r="BR18" s="222"/>
      <c r="BS18" s="222"/>
      <c r="BT18" s="222"/>
      <c r="BU18" s="222"/>
      <c r="BV18" s="222"/>
      <c r="BW18" s="222"/>
      <c r="BX18" s="222"/>
      <c r="BY18" s="222"/>
      <c r="BZ18" s="203"/>
      <c r="CA18" s="80"/>
      <c r="CB18" s="80"/>
      <c r="CC18" s="80"/>
      <c r="CD18" s="80"/>
      <c r="CE18" s="80"/>
      <c r="CF18" s="80"/>
      <c r="CG18" s="80"/>
      <c r="CH18" s="91"/>
    </row>
    <row r="19" spans="1:86" ht="21" customHeight="1" x14ac:dyDescent="0.3">
      <c r="A19" s="53"/>
      <c r="B19" s="217" t="s">
        <v>130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52"/>
      <c r="N19" s="47"/>
      <c r="O19" s="218" t="s">
        <v>244</v>
      </c>
      <c r="P19" s="219"/>
      <c r="Q19" s="220" t="s">
        <v>245</v>
      </c>
      <c r="R19" s="220"/>
      <c r="S19" s="92" t="s">
        <v>65</v>
      </c>
      <c r="T19" s="92">
        <v>1</v>
      </c>
      <c r="U19" s="93"/>
      <c r="V19" s="92" t="s">
        <v>131</v>
      </c>
      <c r="W19" s="219" t="s">
        <v>132</v>
      </c>
      <c r="X19" s="221"/>
      <c r="Y19" s="47"/>
      <c r="Z19" s="47" t="s">
        <v>133</v>
      </c>
      <c r="AA19" s="47"/>
      <c r="AB19" s="47"/>
      <c r="AC19" s="47"/>
      <c r="AD19" s="47"/>
      <c r="AE19" s="47"/>
      <c r="AF19" s="47"/>
      <c r="AG19" s="47"/>
      <c r="AH19" s="47"/>
      <c r="AK19" s="57"/>
      <c r="AN19" s="215" t="s">
        <v>134</v>
      </c>
      <c r="AO19" s="215"/>
      <c r="AP19" s="215"/>
      <c r="AQ19" s="215"/>
      <c r="AR19" s="210">
        <v>0</v>
      </c>
      <c r="AS19" s="210"/>
      <c r="AT19" s="210"/>
      <c r="AU19" s="210"/>
      <c r="AV19" s="210"/>
      <c r="AW19" s="210"/>
      <c r="AX19" s="210"/>
      <c r="AY19" s="210"/>
      <c r="AZ19" s="210"/>
      <c r="BA19" s="211" t="s">
        <v>135</v>
      </c>
      <c r="BB19" s="211"/>
      <c r="BC19" s="212">
        <v>1991959.9992399998</v>
      </c>
      <c r="BD19" s="212"/>
      <c r="BE19" s="212"/>
      <c r="BF19" s="212"/>
      <c r="BG19" s="212"/>
      <c r="BH19" s="212"/>
      <c r="BK19" s="72"/>
      <c r="BL19" s="80"/>
      <c r="BM19" s="215" t="s">
        <v>136</v>
      </c>
      <c r="BN19" s="215"/>
      <c r="BO19" s="215"/>
      <c r="BP19" s="215"/>
      <c r="BQ19" s="214">
        <f>공사원가계산서!D28</f>
        <v>198000000</v>
      </c>
      <c r="BR19" s="214"/>
      <c r="BS19" s="214"/>
      <c r="BT19" s="214"/>
      <c r="BU19" s="214"/>
      <c r="BV19" s="214"/>
      <c r="BW19" s="214"/>
      <c r="BX19" s="214"/>
      <c r="BY19" s="214"/>
      <c r="BZ19" s="211" t="s">
        <v>137</v>
      </c>
      <c r="CA19" s="211"/>
      <c r="CB19" s="216">
        <f>공종별집계표!F6</f>
        <v>18000000</v>
      </c>
      <c r="CC19" s="216"/>
      <c r="CD19" s="216"/>
      <c r="CE19" s="216"/>
      <c r="CF19" s="216"/>
      <c r="CG19" s="216"/>
      <c r="CH19" s="91"/>
    </row>
    <row r="20" spans="1:86" ht="21" customHeight="1" x14ac:dyDescent="0.3">
      <c r="A20" s="53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94"/>
      <c r="N20" s="47"/>
      <c r="O20" s="218"/>
      <c r="P20" s="219"/>
      <c r="Q20" s="219"/>
      <c r="R20" s="219"/>
      <c r="S20" s="219" t="s">
        <v>138</v>
      </c>
      <c r="T20" s="219"/>
      <c r="U20" s="219"/>
      <c r="V20" s="93"/>
      <c r="W20" s="219"/>
      <c r="X20" s="221"/>
      <c r="Y20" s="47"/>
      <c r="Z20" s="47" t="s">
        <v>139</v>
      </c>
      <c r="AA20" s="47"/>
      <c r="AB20" s="47"/>
      <c r="AC20" s="47"/>
      <c r="AD20" s="47"/>
      <c r="AE20" s="47"/>
      <c r="AF20" s="47"/>
      <c r="AG20" s="47"/>
      <c r="AH20" s="47"/>
      <c r="AK20" s="57"/>
      <c r="AL20" s="51"/>
      <c r="AM20" s="51"/>
      <c r="AN20" s="209"/>
      <c r="AO20" s="209"/>
      <c r="AP20" s="209"/>
      <c r="AQ20" s="209"/>
      <c r="AR20" s="210"/>
      <c r="AS20" s="210"/>
      <c r="AT20" s="210"/>
      <c r="AU20" s="210"/>
      <c r="AV20" s="210"/>
      <c r="AW20" s="210"/>
      <c r="AX20" s="210"/>
      <c r="AY20" s="210"/>
      <c r="AZ20" s="210"/>
      <c r="BA20" s="211"/>
      <c r="BB20" s="211"/>
      <c r="BC20" s="212"/>
      <c r="BD20" s="212"/>
      <c r="BE20" s="212"/>
      <c r="BF20" s="212"/>
      <c r="BG20" s="212"/>
      <c r="BK20" s="72"/>
      <c r="BL20" s="80"/>
      <c r="BM20" s="213" t="s">
        <v>140</v>
      </c>
      <c r="BN20" s="213"/>
      <c r="BO20" s="213"/>
      <c r="BP20" s="213"/>
      <c r="BQ20" s="214">
        <f>공사원가계산서!D29</f>
        <v>0</v>
      </c>
      <c r="BR20" s="214"/>
      <c r="BS20" s="214"/>
      <c r="BT20" s="214"/>
      <c r="BU20" s="214"/>
      <c r="BV20" s="214"/>
      <c r="BW20" s="204"/>
      <c r="BX20" s="204"/>
      <c r="BY20" s="204"/>
      <c r="BZ20" s="80"/>
      <c r="CA20" s="80"/>
      <c r="CB20" s="80"/>
      <c r="CC20" s="80"/>
      <c r="CD20" s="80"/>
      <c r="CE20" s="80"/>
      <c r="CF20" s="80"/>
      <c r="CG20" s="80"/>
      <c r="CH20" s="91"/>
    </row>
    <row r="21" spans="1:86" ht="21" customHeight="1" thickBot="1" x14ac:dyDescent="0.35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6"/>
      <c r="N21" s="47"/>
      <c r="O21" s="206"/>
      <c r="P21" s="207"/>
      <c r="Q21" s="207"/>
      <c r="R21" s="207"/>
      <c r="S21" s="95"/>
      <c r="T21" s="96"/>
      <c r="U21" s="96"/>
      <c r="V21" s="96"/>
      <c r="W21" s="207"/>
      <c r="X21" s="208"/>
      <c r="Y21" s="47" t="s">
        <v>141</v>
      </c>
      <c r="Z21" s="47" t="s">
        <v>142</v>
      </c>
      <c r="AA21" s="47"/>
      <c r="AB21" s="47"/>
      <c r="AC21" s="47"/>
      <c r="AD21" s="47"/>
      <c r="AE21" s="47"/>
      <c r="AF21" s="47"/>
      <c r="AG21" s="47"/>
      <c r="AH21" s="47"/>
      <c r="AK21" s="97"/>
      <c r="AL21" s="98"/>
      <c r="AM21" s="98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100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2"/>
    </row>
    <row r="23" spans="1:86" ht="13.5" x14ac:dyDescent="0.3">
      <c r="Q23" s="103" t="s">
        <v>103</v>
      </c>
    </row>
    <row r="24" spans="1:86" ht="13.5" x14ac:dyDescent="0.3">
      <c r="Q24" s="103" t="s">
        <v>103</v>
      </c>
    </row>
    <row r="25" spans="1:86" ht="13.5" x14ac:dyDescent="0.3"/>
    <row r="26" spans="1:86" ht="13.5" x14ac:dyDescent="0.3"/>
    <row r="27" spans="1:86" ht="24.95" customHeight="1" x14ac:dyDescent="0.3">
      <c r="BP27" s="250"/>
      <c r="BQ27" s="251"/>
      <c r="BR27" s="251"/>
      <c r="BS27" s="251"/>
      <c r="BT27" s="251"/>
      <c r="BU27" s="251"/>
      <c r="BV27" s="251"/>
      <c r="BW27" s="251"/>
    </row>
  </sheetData>
  <mergeCells count="102">
    <mergeCell ref="CF1:CH2"/>
    <mergeCell ref="AK2:AN4"/>
    <mergeCell ref="BZ3:CB5"/>
    <mergeCell ref="CC3:CE5"/>
    <mergeCell ref="CF3:CH5"/>
    <mergeCell ref="BE1:BJ1"/>
    <mergeCell ref="BT1:BV2"/>
    <mergeCell ref="BW1:BY2"/>
    <mergeCell ref="BZ1:CB2"/>
    <mergeCell ref="AO2:AR4"/>
    <mergeCell ref="BA2:BD4"/>
    <mergeCell ref="BE2:BJ4"/>
    <mergeCell ref="C3:H4"/>
    <mergeCell ref="BP27:BW27"/>
    <mergeCell ref="B3:B4"/>
    <mergeCell ref="BT3:BV5"/>
    <mergeCell ref="BW3:BY5"/>
    <mergeCell ref="O5:W5"/>
    <mergeCell ref="CC1:CE2"/>
    <mergeCell ref="N1:X2"/>
    <mergeCell ref="BL8:CG8"/>
    <mergeCell ref="O9:Q9"/>
    <mergeCell ref="R9:X9"/>
    <mergeCell ref="AL9:AN9"/>
    <mergeCell ref="BD9:BH9"/>
    <mergeCell ref="BL6:BN6"/>
    <mergeCell ref="AN7:BG7"/>
    <mergeCell ref="O8:Q8"/>
    <mergeCell ref="R8:X8"/>
    <mergeCell ref="AK1:AN1"/>
    <mergeCell ref="AO1:AR1"/>
    <mergeCell ref="AS1:AV1"/>
    <mergeCell ref="AW1:AZ1"/>
    <mergeCell ref="BA1:BD1"/>
    <mergeCell ref="BK1:BS2"/>
    <mergeCell ref="BK3:BS5"/>
    <mergeCell ref="AD8:AD9"/>
    <mergeCell ref="B10:L11"/>
    <mergeCell ref="O10:Q10"/>
    <mergeCell ref="R10:X10"/>
    <mergeCell ref="AO10:AQ10"/>
    <mergeCell ref="O11:Q11"/>
    <mergeCell ref="R11:X11"/>
    <mergeCell ref="AL11:AN11"/>
    <mergeCell ref="AE8:AE9"/>
    <mergeCell ref="AF8:AF9"/>
    <mergeCell ref="AG8:AG9"/>
    <mergeCell ref="AH8:AH9"/>
    <mergeCell ref="Y8:Y9"/>
    <mergeCell ref="Z8:Z9"/>
    <mergeCell ref="AA8:AA9"/>
    <mergeCell ref="AB8:AB9"/>
    <mergeCell ref="AC8:AC9"/>
    <mergeCell ref="BQ18:BY18"/>
    <mergeCell ref="O14:Q14"/>
    <mergeCell ref="R14:X14"/>
    <mergeCell ref="O15:Q15"/>
    <mergeCell ref="R15:X15"/>
    <mergeCell ref="AO15:AQ15"/>
    <mergeCell ref="AR15:BI15"/>
    <mergeCell ref="BL11:BN11"/>
    <mergeCell ref="BO11:CE11"/>
    <mergeCell ref="O12:Q12"/>
    <mergeCell ref="R12:X12"/>
    <mergeCell ref="O13:Q13"/>
    <mergeCell ref="R13:X13"/>
    <mergeCell ref="BL13:BN13"/>
    <mergeCell ref="AN18:AQ18"/>
    <mergeCell ref="AR18:BA18"/>
    <mergeCell ref="BB18:BH18"/>
    <mergeCell ref="BM18:BP18"/>
    <mergeCell ref="O17:P18"/>
    <mergeCell ref="Q17:R18"/>
    <mergeCell ref="S17:S18"/>
    <mergeCell ref="T17:U17"/>
    <mergeCell ref="V17:V18"/>
    <mergeCell ref="W17:X18"/>
    <mergeCell ref="BA19:BB19"/>
    <mergeCell ref="BC19:BH19"/>
    <mergeCell ref="BM19:BP19"/>
    <mergeCell ref="BQ19:BY19"/>
    <mergeCell ref="BZ19:CA19"/>
    <mergeCell ref="CB19:CG19"/>
    <mergeCell ref="B19:L20"/>
    <mergeCell ref="O19:P19"/>
    <mergeCell ref="Q19:R19"/>
    <mergeCell ref="W19:X19"/>
    <mergeCell ref="AN19:AQ19"/>
    <mergeCell ref="AR19:AZ19"/>
    <mergeCell ref="O20:P20"/>
    <mergeCell ref="Q20:R20"/>
    <mergeCell ref="S20:U20"/>
    <mergeCell ref="W20:X20"/>
    <mergeCell ref="O21:P21"/>
    <mergeCell ref="Q21:R21"/>
    <mergeCell ref="W21:X21"/>
    <mergeCell ref="AN20:AQ20"/>
    <mergeCell ref="AR20:AZ20"/>
    <mergeCell ref="BA20:BB20"/>
    <mergeCell ref="BC20:BG20"/>
    <mergeCell ref="BM20:BP20"/>
    <mergeCell ref="BQ20:BV20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2" manualBreakCount="2">
    <brk id="24" max="20" man="1"/>
    <brk id="62" max="2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view="pageBreakPreview" topLeftCell="A16" zoomScale="95" zoomScaleSheetLayoutView="95" workbookViewId="0">
      <selection activeCell="D29" sqref="D29"/>
    </sheetView>
  </sheetViews>
  <sheetFormatPr defaultColWidth="9" defaultRowHeight="20.100000000000001" customHeight="1" x14ac:dyDescent="0.3"/>
  <cols>
    <col min="1" max="2" width="8" style="112" customWidth="1"/>
    <col min="3" max="3" width="52" style="112" customWidth="1"/>
    <col min="4" max="4" width="56.375" style="112" customWidth="1"/>
    <col min="5" max="5" width="79.625" style="112" customWidth="1"/>
    <col min="6" max="6" width="23.75" style="112" customWidth="1"/>
    <col min="7" max="8" width="9.125" style="112" bestFit="1" customWidth="1"/>
    <col min="9" max="11" width="9" style="112"/>
    <col min="12" max="12" width="12.125" style="112" customWidth="1"/>
    <col min="13" max="13" width="9" style="112"/>
    <col min="14" max="14" width="45.125" style="112" customWidth="1"/>
    <col min="15" max="15" width="9.125" style="112" bestFit="1" customWidth="1"/>
    <col min="16" max="16" width="17.5" style="112" customWidth="1"/>
    <col min="17" max="16384" width="9" style="112"/>
  </cols>
  <sheetData>
    <row r="1" spans="1:16" ht="30" customHeight="1" x14ac:dyDescent="0.3">
      <c r="A1" s="317" t="s">
        <v>152</v>
      </c>
      <c r="B1" s="317"/>
      <c r="C1" s="317"/>
      <c r="D1" s="317"/>
      <c r="E1" s="317"/>
      <c r="F1" s="317"/>
    </row>
    <row r="2" spans="1:16" ht="16.899999999999999" customHeight="1" x14ac:dyDescent="0.3">
      <c r="A2" s="124" t="str">
        <f>표지!A16</f>
        <v>백운면원월리 농어촌마을하수도  하수처리시설 증설사업관급자재(슬러지 수집기)</v>
      </c>
      <c r="E2" s="130"/>
    </row>
    <row r="3" spans="1:16" ht="30" customHeight="1" x14ac:dyDescent="0.3">
      <c r="A3" s="318" t="s">
        <v>153</v>
      </c>
      <c r="B3" s="319"/>
      <c r="C3" s="319"/>
      <c r="D3" s="131" t="s">
        <v>154</v>
      </c>
      <c r="E3" s="131" t="s">
        <v>231</v>
      </c>
      <c r="F3" s="132" t="s">
        <v>155</v>
      </c>
      <c r="G3" s="125" t="s">
        <v>156</v>
      </c>
      <c r="H3" s="125" t="s">
        <v>157</v>
      </c>
    </row>
    <row r="4" spans="1:16" ht="30" customHeight="1" x14ac:dyDescent="0.3">
      <c r="A4" s="320" t="s">
        <v>158</v>
      </c>
      <c r="B4" s="323" t="s">
        <v>159</v>
      </c>
      <c r="C4" s="164" t="s">
        <v>160</v>
      </c>
      <c r="D4" s="133">
        <v>0</v>
      </c>
      <c r="E4" s="134" t="s">
        <v>161</v>
      </c>
      <c r="F4" s="135"/>
    </row>
    <row r="5" spans="1:16" ht="30" customHeight="1" x14ac:dyDescent="0.3">
      <c r="A5" s="321"/>
      <c r="B5" s="324"/>
      <c r="C5" s="165" t="s">
        <v>162</v>
      </c>
      <c r="D5" s="136">
        <v>0</v>
      </c>
      <c r="E5" s="137"/>
      <c r="F5" s="138"/>
    </row>
    <row r="6" spans="1:16" ht="30" customHeight="1" x14ac:dyDescent="0.3">
      <c r="A6" s="321"/>
      <c r="B6" s="323" t="s">
        <v>163</v>
      </c>
      <c r="C6" s="164" t="s">
        <v>164</v>
      </c>
      <c r="D6" s="133"/>
      <c r="E6" s="139" t="s">
        <v>161</v>
      </c>
      <c r="F6" s="140"/>
    </row>
    <row r="7" spans="1:16" ht="30" customHeight="1" x14ac:dyDescent="0.3">
      <c r="A7" s="321"/>
      <c r="B7" s="325"/>
      <c r="C7" s="166" t="s">
        <v>165</v>
      </c>
      <c r="D7" s="141">
        <f>INT(D6*G7/100)</f>
        <v>0</v>
      </c>
      <c r="E7" s="142" t="str">
        <f>"(직접노무비)×"&amp;G7&amp;"%"</f>
        <v>(직접노무비)×15%</v>
      </c>
      <c r="F7" s="143"/>
      <c r="G7" s="125">
        <v>15</v>
      </c>
    </row>
    <row r="8" spans="1:16" ht="30" customHeight="1" x14ac:dyDescent="0.3">
      <c r="A8" s="321"/>
      <c r="B8" s="324"/>
      <c r="C8" s="165" t="s">
        <v>162</v>
      </c>
      <c r="D8" s="136">
        <f>SUM(D6:D7)</f>
        <v>0</v>
      </c>
      <c r="E8" s="137"/>
      <c r="F8" s="138"/>
    </row>
    <row r="9" spans="1:16" ht="30" customHeight="1" x14ac:dyDescent="0.3">
      <c r="A9" s="321"/>
      <c r="B9" s="323" t="s">
        <v>166</v>
      </c>
      <c r="C9" s="164" t="s">
        <v>167</v>
      </c>
      <c r="D9" s="133"/>
      <c r="E9" s="139" t="s">
        <v>161</v>
      </c>
      <c r="F9" s="144"/>
    </row>
    <row r="10" spans="1:16" ht="30" customHeight="1" x14ac:dyDescent="0.3">
      <c r="A10" s="321"/>
      <c r="B10" s="325"/>
      <c r="C10" s="166" t="s">
        <v>168</v>
      </c>
      <c r="D10" s="141">
        <f>INT(D8*G10/100)</f>
        <v>0</v>
      </c>
      <c r="E10" s="142" t="str">
        <f>"(노무비)×"&amp;G10&amp;"%"</f>
        <v>(노무비)×3.56%</v>
      </c>
      <c r="F10" s="145"/>
      <c r="G10" s="125">
        <v>3.56</v>
      </c>
    </row>
    <row r="11" spans="1:16" ht="30" customHeight="1" x14ac:dyDescent="0.3">
      <c r="A11" s="321"/>
      <c r="B11" s="325"/>
      <c r="C11" s="166" t="s">
        <v>169</v>
      </c>
      <c r="D11" s="141">
        <f>INT(D8*G11/100)</f>
        <v>0</v>
      </c>
      <c r="E11" s="142" t="str">
        <f>"(노무비)×"&amp;G11&amp;"% ["&amp;H11&amp;"등급]"</f>
        <v>(노무비)×1.01% [7등급]</v>
      </c>
      <c r="F11" s="143"/>
      <c r="G11" s="125">
        <v>1.01</v>
      </c>
      <c r="H11" s="125">
        <v>7</v>
      </c>
    </row>
    <row r="12" spans="1:16" ht="30" customHeight="1" x14ac:dyDescent="0.3">
      <c r="A12" s="321"/>
      <c r="B12" s="325"/>
      <c r="C12" s="166" t="s">
        <v>170</v>
      </c>
      <c r="D12" s="141">
        <f>INT(D6*G12/100)</f>
        <v>0</v>
      </c>
      <c r="E12" s="142" t="str">
        <f>"(직접노무비)×"&amp;G12&amp;"%"</f>
        <v>(직접노무비)×%</v>
      </c>
      <c r="F12" s="143" t="s">
        <v>216</v>
      </c>
      <c r="G12" s="125"/>
    </row>
    <row r="13" spans="1:16" ht="30" customHeight="1" x14ac:dyDescent="0.3">
      <c r="A13" s="321"/>
      <c r="B13" s="325"/>
      <c r="C13" s="166" t="s">
        <v>171</v>
      </c>
      <c r="D13" s="141">
        <f>INT(D6*G13/100)</f>
        <v>0</v>
      </c>
      <c r="E13" s="142" t="str">
        <f>"(직접노무비)×"&amp;G13&amp;"%"</f>
        <v>(직접노무비)×%</v>
      </c>
      <c r="F13" s="143" t="s">
        <v>216</v>
      </c>
      <c r="G13" s="125"/>
    </row>
    <row r="14" spans="1:16" ht="30" customHeight="1" x14ac:dyDescent="0.3">
      <c r="A14" s="321"/>
      <c r="B14" s="325"/>
      <c r="C14" s="166" t="s">
        <v>172</v>
      </c>
      <c r="D14" s="141">
        <f>INT(D12*G14/100)</f>
        <v>0</v>
      </c>
      <c r="E14" s="142" t="str">
        <f>"(건강보험료)×"&amp;G14&amp;"%"</f>
        <v>(건강보험료)×%</v>
      </c>
      <c r="F14" s="143" t="s">
        <v>216</v>
      </c>
      <c r="G14" s="125"/>
      <c r="L14" s="146"/>
      <c r="M14" s="146"/>
      <c r="N14" s="146" t="s">
        <v>173</v>
      </c>
      <c r="O14" s="146">
        <v>3.11</v>
      </c>
      <c r="P14" s="146"/>
    </row>
    <row r="15" spans="1:16" ht="30" customHeight="1" x14ac:dyDescent="0.3">
      <c r="A15" s="321"/>
      <c r="B15" s="325"/>
      <c r="C15" s="166" t="s">
        <v>174</v>
      </c>
      <c r="D15" s="141">
        <f>INT(D6*G15/100)</f>
        <v>0</v>
      </c>
      <c r="E15" s="142" t="str">
        <f>"(직접노무비)×"&amp;G15&amp;"%"</f>
        <v>(직접노무비)×%</v>
      </c>
      <c r="F15" s="143" t="s">
        <v>212</v>
      </c>
      <c r="G15" s="125"/>
      <c r="H15" s="125" t="s">
        <v>175</v>
      </c>
      <c r="K15" s="142" t="s">
        <v>176</v>
      </c>
      <c r="L15" s="146"/>
      <c r="M15" s="146"/>
      <c r="N15" s="146" t="s">
        <v>177</v>
      </c>
      <c r="O15" s="147" t="s">
        <v>156</v>
      </c>
      <c r="P15" s="148" t="s">
        <v>178</v>
      </c>
    </row>
    <row r="16" spans="1:16" ht="30" customHeight="1" x14ac:dyDescent="0.3">
      <c r="A16" s="321"/>
      <c r="B16" s="325"/>
      <c r="C16" s="166" t="s">
        <v>179</v>
      </c>
      <c r="D16" s="141">
        <f>INT(MIN(P16:P18))</f>
        <v>0</v>
      </c>
      <c r="E16" s="149" t="str">
        <f>"(재료비+직접노무비)×"&amp;O14&amp;"%"</f>
        <v>(재료비+직접노무비)×3.11%</v>
      </c>
      <c r="F16" s="145"/>
      <c r="L16" s="146" t="s">
        <v>180</v>
      </c>
      <c r="M16" s="146"/>
      <c r="N16" s="150" t="s">
        <v>181</v>
      </c>
      <c r="O16" s="146">
        <v>3.11</v>
      </c>
      <c r="P16" s="150">
        <f>($D$5+$D$6)*O16/100</f>
        <v>0</v>
      </c>
    </row>
    <row r="17" spans="1:16" ht="30" customHeight="1" x14ac:dyDescent="0.3">
      <c r="A17" s="321"/>
      <c r="B17" s="325"/>
      <c r="C17" s="166" t="s">
        <v>182</v>
      </c>
      <c r="D17" s="141">
        <f>INT((D5+D6+D9)*G17/100)</f>
        <v>0</v>
      </c>
      <c r="E17" s="142" t="str">
        <f>"(재료비+직접노무비+산출경비)×"&amp;G17&amp;"%"</f>
        <v>(재료비+직접노무비+산출경비)×0.5%</v>
      </c>
      <c r="F17" s="145"/>
      <c r="G17" s="125">
        <v>0.5</v>
      </c>
      <c r="L17" s="146" t="s">
        <v>183</v>
      </c>
      <c r="M17" s="146" t="s">
        <v>184</v>
      </c>
      <c r="N17" s="150" t="s">
        <v>185</v>
      </c>
      <c r="O17" s="146">
        <v>3.11</v>
      </c>
      <c r="P17" s="150">
        <f>($D$5+$D$6+$D$29)*O17/100</f>
        <v>0</v>
      </c>
    </row>
    <row r="18" spans="1:16" ht="30" customHeight="1" x14ac:dyDescent="0.3">
      <c r="A18" s="321"/>
      <c r="B18" s="325"/>
      <c r="C18" s="166" t="s">
        <v>186</v>
      </c>
      <c r="D18" s="141">
        <f>INT((D5+D8)*G18/100)</f>
        <v>0</v>
      </c>
      <c r="E18" s="142" t="str">
        <f>"(재료비+노무비)×"&amp;G18&amp;"%"</f>
        <v>(재료비+노무비)×4.6%</v>
      </c>
      <c r="F18" s="145"/>
      <c r="G18" s="125">
        <v>4.5999999999999996</v>
      </c>
      <c r="L18" s="146" t="s">
        <v>187</v>
      </c>
      <c r="M18" s="146" t="s">
        <v>188</v>
      </c>
      <c r="N18" s="150" t="s">
        <v>189</v>
      </c>
      <c r="O18" s="146">
        <v>3.11</v>
      </c>
      <c r="P18" s="150">
        <f>($D$5+$D$6)*O18/100*1.2</f>
        <v>0</v>
      </c>
    </row>
    <row r="19" spans="1:16" ht="30" customHeight="1" x14ac:dyDescent="0.3">
      <c r="A19" s="321"/>
      <c r="B19" s="325"/>
      <c r="C19" s="166" t="s">
        <v>190</v>
      </c>
      <c r="D19" s="141">
        <f>INT((D5+D6+D9)*G19/100)</f>
        <v>0</v>
      </c>
      <c r="E19" s="142" t="str">
        <f>"(재료비+직접노무비+산출경비)×"&amp;G19&amp;"%"</f>
        <v>(재료비+직접노무비+산출경비)×0.081%</v>
      </c>
      <c r="F19" s="151"/>
      <c r="G19" s="125">
        <v>8.1000000000000003E-2</v>
      </c>
      <c r="H19" s="152" t="s">
        <v>191</v>
      </c>
      <c r="I19" s="125" t="s">
        <v>192</v>
      </c>
      <c r="J19" s="112" t="s">
        <v>193</v>
      </c>
      <c r="K19" s="142" t="s">
        <v>194</v>
      </c>
    </row>
    <row r="20" spans="1:16" ht="30" customHeight="1" x14ac:dyDescent="0.3">
      <c r="A20" s="321"/>
      <c r="B20" s="325"/>
      <c r="C20" s="166" t="s">
        <v>195</v>
      </c>
      <c r="D20" s="141">
        <f>INT((D5+D6+D9)*G20/100)</f>
        <v>0</v>
      </c>
      <c r="E20" s="142" t="str">
        <f>"(재료비+직접노무비+산출경비)×"&amp;G20&amp;"%"</f>
        <v>(재료비+직접노무비+산출경비)×0.1%</v>
      </c>
      <c r="F20" s="151"/>
      <c r="G20" s="125">
        <v>0.1</v>
      </c>
      <c r="L20" s="146"/>
      <c r="M20" s="146"/>
      <c r="N20" s="146" t="s">
        <v>196</v>
      </c>
      <c r="O20" s="146"/>
      <c r="P20" s="146"/>
    </row>
    <row r="21" spans="1:16" ht="30" customHeight="1" x14ac:dyDescent="0.3">
      <c r="A21" s="322"/>
      <c r="B21" s="324"/>
      <c r="C21" s="165" t="s">
        <v>162</v>
      </c>
      <c r="D21" s="136">
        <f>SUM(D9:D20)</f>
        <v>0</v>
      </c>
      <c r="E21" s="153"/>
      <c r="F21" s="154"/>
      <c r="L21" s="146"/>
      <c r="M21" s="146"/>
      <c r="N21" s="146" t="s">
        <v>197</v>
      </c>
      <c r="O21" s="147" t="s">
        <v>156</v>
      </c>
      <c r="P21" s="148" t="s">
        <v>178</v>
      </c>
    </row>
    <row r="22" spans="1:16" ht="30" customHeight="1" x14ac:dyDescent="0.3">
      <c r="A22" s="311" t="s">
        <v>198</v>
      </c>
      <c r="B22" s="312"/>
      <c r="C22" s="313"/>
      <c r="D22" s="141">
        <f>D5+D8+D21</f>
        <v>0</v>
      </c>
      <c r="E22" s="155" t="s">
        <v>199</v>
      </c>
      <c r="F22" s="156"/>
      <c r="L22" s="146" t="s">
        <v>180</v>
      </c>
      <c r="M22" s="146"/>
      <c r="N22" s="150" t="s">
        <v>181</v>
      </c>
      <c r="O22" s="146">
        <v>1.99</v>
      </c>
      <c r="P22" s="150">
        <f>($D$5+$D$6)*O22/100</f>
        <v>0</v>
      </c>
    </row>
    <row r="23" spans="1:16" ht="30" customHeight="1" x14ac:dyDescent="0.3">
      <c r="A23" s="314" t="s">
        <v>200</v>
      </c>
      <c r="B23" s="315"/>
      <c r="C23" s="316"/>
      <c r="D23" s="141">
        <f>INT((D5+D8+D21)*G23/100)</f>
        <v>0</v>
      </c>
      <c r="E23" s="142" t="str">
        <f>"(재료비+노무비+경비)×"&amp;G23&amp;"%"</f>
        <v>(재료비+노무비+경비)×8%</v>
      </c>
      <c r="F23" s="151"/>
      <c r="G23" s="125">
        <v>8</v>
      </c>
      <c r="H23" s="125" t="s">
        <v>201</v>
      </c>
      <c r="L23" s="146" t="s">
        <v>183</v>
      </c>
      <c r="M23" s="146" t="s">
        <v>184</v>
      </c>
      <c r="N23" s="150" t="s">
        <v>185</v>
      </c>
      <c r="O23" s="146">
        <v>1.99</v>
      </c>
      <c r="P23" s="150">
        <f>($D$5+$D$6+$D$29)*O23/100</f>
        <v>0</v>
      </c>
    </row>
    <row r="24" spans="1:16" ht="30" customHeight="1" x14ac:dyDescent="0.3">
      <c r="A24" s="314" t="s">
        <v>202</v>
      </c>
      <c r="B24" s="315"/>
      <c r="C24" s="316"/>
      <c r="D24" s="141">
        <f>INT((D8+D21+D23)*G24/100-H24)</f>
        <v>0</v>
      </c>
      <c r="E24" s="142" t="s">
        <v>215</v>
      </c>
      <c r="F24" s="151"/>
      <c r="G24" s="125">
        <v>15</v>
      </c>
      <c r="H24" s="130"/>
      <c r="I24" s="130"/>
      <c r="J24" s="130"/>
      <c r="L24" s="146" t="s">
        <v>187</v>
      </c>
      <c r="M24" s="146" t="s">
        <v>188</v>
      </c>
      <c r="N24" s="150" t="s">
        <v>189</v>
      </c>
      <c r="O24" s="146">
        <v>1.99</v>
      </c>
      <c r="P24" s="150">
        <f>($D$5+$D$6)*O24/100*1.2</f>
        <v>0</v>
      </c>
    </row>
    <row r="25" spans="1:16" ht="30" customHeight="1" x14ac:dyDescent="0.3">
      <c r="A25" s="314" t="s">
        <v>203</v>
      </c>
      <c r="B25" s="315"/>
      <c r="C25" s="316"/>
      <c r="D25" s="141">
        <f>INT(SUM(D22:D24))</f>
        <v>0</v>
      </c>
      <c r="E25" s="142" t="s">
        <v>204</v>
      </c>
      <c r="F25" s="151"/>
    </row>
    <row r="26" spans="1:16" ht="30" customHeight="1" x14ac:dyDescent="0.3">
      <c r="A26" s="314" t="s">
        <v>205</v>
      </c>
      <c r="B26" s="315"/>
      <c r="C26" s="316"/>
      <c r="D26" s="141"/>
      <c r="E26" s="142" t="s">
        <v>206</v>
      </c>
      <c r="F26" s="151"/>
    </row>
    <row r="27" spans="1:16" ht="30" customHeight="1" x14ac:dyDescent="0.3">
      <c r="A27" s="314" t="s">
        <v>207</v>
      </c>
      <c r="B27" s="315"/>
      <c r="C27" s="316"/>
      <c r="D27" s="141">
        <f>INT(D26*G27/100)</f>
        <v>0</v>
      </c>
      <c r="E27" s="142" t="s">
        <v>208</v>
      </c>
      <c r="F27" s="151"/>
      <c r="G27" s="125">
        <v>10</v>
      </c>
    </row>
    <row r="28" spans="1:16" ht="30" customHeight="1" x14ac:dyDescent="0.3">
      <c r="A28" s="304" t="s">
        <v>226</v>
      </c>
      <c r="B28" s="305"/>
      <c r="C28" s="305"/>
      <c r="D28" s="157">
        <f>SUM(공종별집계표!F5:F6)</f>
        <v>198000000</v>
      </c>
      <c r="E28" s="142" t="s">
        <v>228</v>
      </c>
      <c r="F28" s="158"/>
    </row>
    <row r="29" spans="1:16" ht="30" customHeight="1" x14ac:dyDescent="0.3">
      <c r="A29" s="306" t="s">
        <v>209</v>
      </c>
      <c r="B29" s="307"/>
      <c r="C29" s="307"/>
      <c r="D29" s="159"/>
      <c r="E29" s="153"/>
      <c r="F29" s="160"/>
    </row>
    <row r="30" spans="1:16" ht="30" customHeight="1" x14ac:dyDescent="0.3">
      <c r="A30" s="308" t="s">
        <v>210</v>
      </c>
      <c r="B30" s="309"/>
      <c r="C30" s="310"/>
      <c r="D30" s="136">
        <f>INT(D28+D29)</f>
        <v>198000000</v>
      </c>
      <c r="E30" s="161" t="s">
        <v>211</v>
      </c>
      <c r="F30" s="162"/>
    </row>
    <row r="31" spans="1:16" ht="20.100000000000001" customHeight="1" x14ac:dyDescent="0.3">
      <c r="D31" s="168"/>
    </row>
    <row r="32" spans="1:16" ht="20.100000000000001" customHeight="1" x14ac:dyDescent="0.3">
      <c r="C32" s="163"/>
      <c r="D32" s="130"/>
    </row>
    <row r="33" spans="3:4" ht="20.100000000000001" customHeight="1" x14ac:dyDescent="0.3">
      <c r="C33" s="163"/>
      <c r="D33" s="130"/>
    </row>
    <row r="34" spans="3:4" ht="20.100000000000001" customHeight="1" x14ac:dyDescent="0.3">
      <c r="D34" s="130"/>
    </row>
    <row r="35" spans="3:4" ht="20.100000000000001" customHeight="1" x14ac:dyDescent="0.3">
      <c r="C35" s="163"/>
      <c r="D35" s="130"/>
    </row>
    <row r="36" spans="3:4" ht="20.100000000000001" customHeight="1" x14ac:dyDescent="0.3">
      <c r="D36" s="130"/>
    </row>
  </sheetData>
  <mergeCells count="15">
    <mergeCell ref="A1:F1"/>
    <mergeCell ref="A3:C3"/>
    <mergeCell ref="A4:A21"/>
    <mergeCell ref="B4:B5"/>
    <mergeCell ref="B6:B8"/>
    <mergeCell ref="B9:B21"/>
    <mergeCell ref="A28:C28"/>
    <mergeCell ref="A29:C29"/>
    <mergeCell ref="A30:C30"/>
    <mergeCell ref="A22:C22"/>
    <mergeCell ref="A23:C23"/>
    <mergeCell ref="A24:C24"/>
    <mergeCell ref="A25:C25"/>
    <mergeCell ref="A26:C26"/>
    <mergeCell ref="A27:C27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orientation="landscape" r:id="rId1"/>
  <colBreaks count="1" manualBreakCount="1">
    <brk id="6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30"/>
  <sheetViews>
    <sheetView view="pageBreakPreview" topLeftCell="A7" zoomScale="55" zoomScaleSheetLayoutView="55" workbookViewId="0">
      <selection activeCell="H8" sqref="H8"/>
    </sheetView>
  </sheetViews>
  <sheetFormatPr defaultColWidth="9" defaultRowHeight="16.5" x14ac:dyDescent="0.3"/>
  <cols>
    <col min="1" max="1" width="34.125" style="2" customWidth="1"/>
    <col min="2" max="2" width="10.125" style="2" customWidth="1"/>
    <col min="3" max="4" width="7.25" style="2" customWidth="1"/>
    <col min="5" max="5" width="13.625" style="2" customWidth="1"/>
    <col min="6" max="6" width="19.875" style="2" customWidth="1"/>
    <col min="7" max="7" width="13.625" style="2" customWidth="1"/>
    <col min="8" max="8" width="19.125" style="2" customWidth="1"/>
    <col min="9" max="12" width="13.625" style="2" customWidth="1"/>
    <col min="13" max="13" width="12.625" style="2" customWidth="1"/>
    <col min="14" max="16" width="2.625" style="2" hidden="1" customWidth="1"/>
    <col min="17" max="19" width="1.625" style="2" hidden="1" customWidth="1"/>
    <col min="20" max="20" width="18.625" style="2" hidden="1" customWidth="1"/>
    <col min="21" max="16384" width="9" style="2"/>
  </cols>
  <sheetData>
    <row r="1" spans="1:48" ht="38.1" customHeight="1" x14ac:dyDescent="0.3">
      <c r="A1" s="329" t="s">
        <v>241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</row>
    <row r="2" spans="1:48" ht="38.1" customHeight="1" x14ac:dyDescent="0.3">
      <c r="A2" s="330" t="str">
        <f>표지!A16</f>
        <v>백운면원월리 농어촌마을하수도  하수처리시설 증설사업관급자재(슬러지 수집기)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48" ht="39.950000000000003" customHeight="1" x14ac:dyDescent="0.3">
      <c r="A3" s="331" t="s">
        <v>0</v>
      </c>
      <c r="B3" s="333" t="s">
        <v>1</v>
      </c>
      <c r="C3" s="333" t="s">
        <v>2</v>
      </c>
      <c r="D3" s="333" t="s">
        <v>3</v>
      </c>
      <c r="E3" s="333" t="s">
        <v>7</v>
      </c>
      <c r="F3" s="333"/>
      <c r="G3" s="333" t="s">
        <v>67</v>
      </c>
      <c r="H3" s="333"/>
      <c r="I3" s="333" t="s">
        <v>68</v>
      </c>
      <c r="J3" s="333"/>
      <c r="K3" s="333" t="s">
        <v>6</v>
      </c>
      <c r="L3" s="333"/>
      <c r="M3" s="327" t="s">
        <v>8</v>
      </c>
      <c r="N3" s="326" t="s">
        <v>9</v>
      </c>
      <c r="O3" s="326" t="s">
        <v>10</v>
      </c>
      <c r="P3" s="326" t="s">
        <v>11</v>
      </c>
      <c r="Q3" s="326" t="s">
        <v>12</v>
      </c>
      <c r="R3" s="326" t="s">
        <v>13</v>
      </c>
      <c r="S3" s="326" t="s">
        <v>14</v>
      </c>
      <c r="T3" s="326" t="s">
        <v>15</v>
      </c>
    </row>
    <row r="4" spans="1:48" ht="39.950000000000003" customHeight="1" x14ac:dyDescent="0.3">
      <c r="A4" s="332"/>
      <c r="B4" s="334"/>
      <c r="C4" s="334"/>
      <c r="D4" s="334"/>
      <c r="E4" s="14" t="s">
        <v>4</v>
      </c>
      <c r="F4" s="14" t="s">
        <v>5</v>
      </c>
      <c r="G4" s="14" t="s">
        <v>4</v>
      </c>
      <c r="H4" s="14" t="s">
        <v>5</v>
      </c>
      <c r="I4" s="14" t="s">
        <v>4</v>
      </c>
      <c r="J4" s="14" t="s">
        <v>5</v>
      </c>
      <c r="K4" s="14" t="s">
        <v>4</v>
      </c>
      <c r="L4" s="14" t="s">
        <v>5</v>
      </c>
      <c r="M4" s="328"/>
      <c r="N4" s="326"/>
      <c r="O4" s="326"/>
      <c r="P4" s="326"/>
      <c r="Q4" s="326"/>
      <c r="R4" s="326"/>
      <c r="S4" s="326"/>
      <c r="T4" s="326"/>
    </row>
    <row r="5" spans="1:48" ht="39.950000000000003" customHeight="1" x14ac:dyDescent="0.3">
      <c r="A5" s="202" t="str">
        <f>공종별내역서!A5</f>
        <v>1.1 관급자재</v>
      </c>
      <c r="B5" s="31"/>
      <c r="C5" s="31" t="s">
        <v>65</v>
      </c>
      <c r="D5" s="31">
        <v>2</v>
      </c>
      <c r="E5" s="31">
        <v>90000000</v>
      </c>
      <c r="F5" s="42">
        <v>180000000</v>
      </c>
      <c r="G5" s="31">
        <v>90000000</v>
      </c>
      <c r="H5" s="2">
        <v>180000000</v>
      </c>
      <c r="I5" s="42"/>
      <c r="J5" s="167">
        <f>공종별내역서!J5</f>
        <v>0</v>
      </c>
      <c r="K5" s="167"/>
      <c r="L5" s="167">
        <f>공종별내역서!L5</f>
        <v>0</v>
      </c>
      <c r="M5" s="32"/>
      <c r="N5" s="10"/>
      <c r="O5" s="10"/>
      <c r="P5" s="10"/>
      <c r="Q5" s="10"/>
      <c r="R5" s="10"/>
      <c r="S5" s="10"/>
      <c r="T5" s="10"/>
    </row>
    <row r="6" spans="1:48" s="12" customFormat="1" ht="39.950000000000003" customHeight="1" x14ac:dyDescent="0.3">
      <c r="A6" s="202" t="str">
        <f>공종별내역서!A7</f>
        <v>1.2 부가가치세</v>
      </c>
      <c r="B6" s="22"/>
      <c r="C6" s="31" t="s">
        <v>65</v>
      </c>
      <c r="D6" s="31">
        <v>1</v>
      </c>
      <c r="E6" s="17"/>
      <c r="F6" s="42">
        <v>18000000</v>
      </c>
      <c r="G6" s="17"/>
      <c r="H6" s="17">
        <v>18000000</v>
      </c>
      <c r="I6" s="17"/>
      <c r="J6" s="17">
        <f>공종별내역서!J7</f>
        <v>0</v>
      </c>
      <c r="K6" s="17"/>
      <c r="L6" s="17">
        <f>공종별내역서!L7</f>
        <v>0</v>
      </c>
      <c r="M6" s="23"/>
      <c r="T6" s="13"/>
    </row>
    <row r="7" spans="1:48" s="12" customFormat="1" ht="39.950000000000003" customHeight="1" x14ac:dyDescent="0.3">
      <c r="A7" s="202" t="str">
        <f>공종별내역서!A9</f>
        <v>1.3 조달수수료</v>
      </c>
      <c r="B7" s="22"/>
      <c r="C7" s="31" t="s">
        <v>65</v>
      </c>
      <c r="D7" s="31">
        <v>1</v>
      </c>
      <c r="E7" s="17"/>
      <c r="F7" s="42">
        <v>1814800</v>
      </c>
      <c r="G7" s="17"/>
      <c r="H7" s="17">
        <v>1814800</v>
      </c>
      <c r="I7" s="17"/>
      <c r="J7" s="17">
        <f>공종별내역서!J9</f>
        <v>0</v>
      </c>
      <c r="K7" s="17">
        <v>1814800</v>
      </c>
      <c r="L7" s="17">
        <v>1814800</v>
      </c>
      <c r="M7" s="23"/>
      <c r="T7" s="13"/>
    </row>
    <row r="8" spans="1:48" s="12" customFormat="1" ht="39.950000000000003" customHeight="1" x14ac:dyDescent="0.3">
      <c r="A8" s="21"/>
      <c r="B8" s="22"/>
      <c r="C8" s="22"/>
      <c r="D8" s="22"/>
      <c r="E8" s="17"/>
      <c r="F8" s="17"/>
      <c r="G8" s="17"/>
      <c r="H8" s="17"/>
      <c r="I8" s="17"/>
      <c r="J8" s="17"/>
      <c r="K8" s="17"/>
      <c r="L8" s="17"/>
      <c r="M8" s="23"/>
      <c r="T8" s="13"/>
    </row>
    <row r="9" spans="1:48" s="12" customFormat="1" ht="39.950000000000003" customHeight="1" x14ac:dyDescent="0.3">
      <c r="A9" s="21"/>
      <c r="B9" s="24"/>
      <c r="C9" s="24"/>
      <c r="D9" s="22"/>
      <c r="E9" s="17"/>
      <c r="F9" s="17"/>
      <c r="G9" s="17"/>
      <c r="H9" s="17"/>
      <c r="I9" s="17"/>
      <c r="J9" s="17"/>
      <c r="K9" s="17"/>
      <c r="L9" s="17"/>
      <c r="M9" s="18"/>
      <c r="N9" s="11" t="s">
        <v>53</v>
      </c>
      <c r="O9" s="11" t="s">
        <v>47</v>
      </c>
      <c r="P9" s="11" t="s">
        <v>51</v>
      </c>
      <c r="Q9" s="11" t="s">
        <v>47</v>
      </c>
      <c r="R9" s="12">
        <v>3</v>
      </c>
      <c r="S9" s="11" t="s">
        <v>47</v>
      </c>
      <c r="T9" s="13"/>
    </row>
    <row r="10" spans="1:48" s="12" customFormat="1" ht="39.950000000000003" customHeight="1" x14ac:dyDescent="0.3">
      <c r="A10" s="21"/>
      <c r="B10" s="24"/>
      <c r="C10" s="24"/>
      <c r="D10" s="22"/>
      <c r="E10" s="17"/>
      <c r="F10" s="17"/>
      <c r="G10" s="17"/>
      <c r="H10" s="17"/>
      <c r="I10" s="17"/>
      <c r="J10" s="17"/>
      <c r="K10" s="17"/>
      <c r="L10" s="17"/>
      <c r="M10" s="18"/>
      <c r="N10" s="11" t="s">
        <v>53</v>
      </c>
      <c r="O10" s="11" t="s">
        <v>47</v>
      </c>
      <c r="P10" s="11" t="s">
        <v>51</v>
      </c>
      <c r="Q10" s="11" t="s">
        <v>47</v>
      </c>
      <c r="R10" s="12">
        <v>3</v>
      </c>
      <c r="S10" s="11" t="s">
        <v>47</v>
      </c>
      <c r="T10" s="13"/>
    </row>
    <row r="11" spans="1:48" s="12" customFormat="1" ht="39.950000000000003" customHeight="1" x14ac:dyDescent="0.3">
      <c r="A11" s="21"/>
      <c r="B11" s="24"/>
      <c r="C11" s="24"/>
      <c r="D11" s="22"/>
      <c r="E11" s="17"/>
      <c r="F11" s="17"/>
      <c r="G11" s="17"/>
      <c r="H11" s="17"/>
      <c r="I11" s="17"/>
      <c r="J11" s="17"/>
      <c r="K11" s="17"/>
      <c r="L11" s="17"/>
      <c r="M11" s="18"/>
      <c r="N11" s="11" t="s">
        <v>53</v>
      </c>
      <c r="O11" s="11" t="s">
        <v>47</v>
      </c>
      <c r="P11" s="11" t="s">
        <v>51</v>
      </c>
      <c r="Q11" s="11" t="s">
        <v>47</v>
      </c>
      <c r="R11" s="12">
        <v>3</v>
      </c>
      <c r="S11" s="11" t="s">
        <v>47</v>
      </c>
      <c r="T11" s="13"/>
    </row>
    <row r="12" spans="1:48" s="12" customFormat="1" ht="39.950000000000003" customHeight="1" x14ac:dyDescent="0.3">
      <c r="A12" s="21"/>
      <c r="B12" s="24"/>
      <c r="C12" s="24"/>
      <c r="D12" s="22"/>
      <c r="E12" s="17"/>
      <c r="F12" s="17"/>
      <c r="G12" s="17"/>
      <c r="H12" s="17"/>
      <c r="I12" s="17"/>
      <c r="J12" s="17"/>
      <c r="K12" s="17"/>
      <c r="L12" s="17"/>
      <c r="M12" s="18"/>
      <c r="N12" s="11" t="s">
        <v>53</v>
      </c>
      <c r="O12" s="11" t="s">
        <v>47</v>
      </c>
      <c r="P12" s="11" t="s">
        <v>51</v>
      </c>
      <c r="Q12" s="11" t="s">
        <v>47</v>
      </c>
      <c r="R12" s="12">
        <v>3</v>
      </c>
      <c r="S12" s="11" t="s">
        <v>47</v>
      </c>
      <c r="T12" s="13"/>
    </row>
    <row r="13" spans="1:48" s="12" customFormat="1" ht="39.950000000000003" customHeight="1" x14ac:dyDescent="0.3">
      <c r="A13" s="21"/>
      <c r="B13" s="24"/>
      <c r="C13" s="24"/>
      <c r="D13" s="22"/>
      <c r="E13" s="17"/>
      <c r="F13" s="17"/>
      <c r="G13" s="17"/>
      <c r="H13" s="17"/>
      <c r="I13" s="17"/>
      <c r="J13" s="17"/>
      <c r="K13" s="17"/>
      <c r="L13" s="17"/>
      <c r="M13" s="18"/>
      <c r="N13" s="11" t="s">
        <v>53</v>
      </c>
      <c r="O13" s="11" t="s">
        <v>47</v>
      </c>
      <c r="P13" s="11" t="s">
        <v>51</v>
      </c>
      <c r="Q13" s="11" t="s">
        <v>47</v>
      </c>
      <c r="R13" s="12">
        <v>3</v>
      </c>
      <c r="S13" s="11" t="s">
        <v>47</v>
      </c>
      <c r="T13" s="13"/>
    </row>
    <row r="14" spans="1:48" s="12" customFormat="1" ht="39.950000000000003" customHeight="1" x14ac:dyDescent="0.3">
      <c r="A14" s="25"/>
      <c r="B14" s="15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8"/>
      <c r="N14" s="11" t="s">
        <v>54</v>
      </c>
      <c r="O14" s="11" t="s">
        <v>47</v>
      </c>
      <c r="P14" s="11" t="s">
        <v>47</v>
      </c>
      <c r="Q14" s="11" t="s">
        <v>53</v>
      </c>
      <c r="R14" s="11" t="s">
        <v>49</v>
      </c>
      <c r="S14" s="11" t="s">
        <v>49</v>
      </c>
      <c r="T14" s="11" t="s">
        <v>48</v>
      </c>
      <c r="AR14" s="11" t="s">
        <v>47</v>
      </c>
      <c r="AS14" s="11" t="s">
        <v>47</v>
      </c>
      <c r="AU14" s="11" t="s">
        <v>55</v>
      </c>
      <c r="AV14" s="12">
        <v>1376</v>
      </c>
    </row>
    <row r="15" spans="1:48" s="12" customFormat="1" ht="39.950000000000003" customHeight="1" x14ac:dyDescent="0.3">
      <c r="A15" s="25"/>
      <c r="B15" s="15"/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8"/>
      <c r="N15" s="11" t="s">
        <v>54</v>
      </c>
      <c r="O15" s="11" t="s">
        <v>47</v>
      </c>
      <c r="P15" s="11" t="s">
        <v>47</v>
      </c>
      <c r="Q15" s="11" t="s">
        <v>53</v>
      </c>
      <c r="R15" s="11" t="s">
        <v>49</v>
      </c>
      <c r="S15" s="11" t="s">
        <v>49</v>
      </c>
      <c r="T15" s="11" t="s">
        <v>48</v>
      </c>
      <c r="AR15" s="11" t="s">
        <v>47</v>
      </c>
      <c r="AS15" s="11" t="s">
        <v>47</v>
      </c>
      <c r="AU15" s="11" t="s">
        <v>55</v>
      </c>
      <c r="AV15" s="12">
        <v>1376</v>
      </c>
    </row>
    <row r="16" spans="1:48" s="12" customFormat="1" ht="39.950000000000003" customHeight="1" x14ac:dyDescent="0.3">
      <c r="A16" s="25"/>
      <c r="B16" s="15"/>
      <c r="C16" s="16"/>
      <c r="D16" s="16"/>
      <c r="E16" s="17"/>
      <c r="F16" s="17"/>
      <c r="G16" s="17"/>
      <c r="H16" s="17"/>
      <c r="I16" s="17"/>
      <c r="J16" s="17"/>
      <c r="K16" s="17"/>
      <c r="L16" s="17"/>
      <c r="M16" s="18"/>
      <c r="N16" s="11"/>
      <c r="O16" s="11"/>
      <c r="P16" s="11"/>
      <c r="Q16" s="11"/>
      <c r="R16" s="11"/>
      <c r="S16" s="11"/>
      <c r="T16" s="11"/>
      <c r="AR16" s="11"/>
      <c r="AS16" s="11"/>
      <c r="AU16" s="11"/>
    </row>
    <row r="17" spans="1:20" s="12" customFormat="1" ht="39.950000000000003" customHeight="1" x14ac:dyDescent="0.3">
      <c r="A17" s="25"/>
      <c r="B17" s="15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8"/>
      <c r="T17" s="13"/>
    </row>
    <row r="18" spans="1:20" s="12" customFormat="1" ht="39.950000000000003" customHeight="1" x14ac:dyDescent="0.3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20" s="12" customFormat="1" ht="39.950000000000003" customHeight="1" x14ac:dyDescent="0.3">
      <c r="A19" s="19" t="s">
        <v>72</v>
      </c>
      <c r="B19" s="29"/>
      <c r="C19" s="29"/>
      <c r="D19" s="29"/>
      <c r="E19" s="33" t="s">
        <v>64</v>
      </c>
      <c r="F19" s="20">
        <f>SUM(F5:F7)</f>
        <v>199814800</v>
      </c>
      <c r="G19" s="33" t="s">
        <v>64</v>
      </c>
      <c r="H19" s="20">
        <f>SUM(H5:H7)</f>
        <v>199814800</v>
      </c>
      <c r="I19" s="33" t="s">
        <v>64</v>
      </c>
      <c r="J19" s="20">
        <f>SUM(J5:J7)</f>
        <v>0</v>
      </c>
      <c r="K19" s="33" t="s">
        <v>64</v>
      </c>
      <c r="L19" s="20">
        <f>SUM(L5:L7)</f>
        <v>1814800</v>
      </c>
      <c r="M19" s="30"/>
    </row>
    <row r="20" spans="1:20" ht="39.950000000000003" customHeight="1" x14ac:dyDescent="0.3"/>
    <row r="21" spans="1:20" ht="39.950000000000003" customHeight="1" x14ac:dyDescent="0.3"/>
    <row r="22" spans="1:20" ht="39.950000000000003" customHeight="1" x14ac:dyDescent="0.3"/>
    <row r="23" spans="1:20" ht="39.950000000000003" customHeight="1" x14ac:dyDescent="0.3"/>
    <row r="24" spans="1:20" ht="39.950000000000003" customHeight="1" x14ac:dyDescent="0.3"/>
    <row r="25" spans="1:20" ht="39.950000000000003" customHeight="1" x14ac:dyDescent="0.3"/>
    <row r="26" spans="1:20" ht="39.950000000000003" customHeight="1" x14ac:dyDescent="0.3"/>
    <row r="27" spans="1:20" ht="39.950000000000003" customHeight="1" x14ac:dyDescent="0.3"/>
    <row r="28" spans="1:20" ht="39.950000000000003" customHeight="1" x14ac:dyDescent="0.3"/>
    <row r="29" spans="1:20" ht="39.950000000000003" customHeight="1" x14ac:dyDescent="0.3"/>
    <row r="30" spans="1:20" ht="39.950000000000003" customHeight="1" x14ac:dyDescent="0.3"/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59055118110236227" right="0" top="0.59055118110236227" bottom="0.39370078740157483" header="0" footer="0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8"/>
  <sheetViews>
    <sheetView view="pageBreakPreview" zoomScale="40" zoomScaleSheetLayoutView="40" workbookViewId="0">
      <pane ySplit="4" topLeftCell="A8" activePane="bottomLeft" state="frozen"/>
      <selection activeCell="BL8" sqref="BL8:CG8"/>
      <selection pane="bottomLeft" activeCell="J12" sqref="J12"/>
    </sheetView>
  </sheetViews>
  <sheetFormatPr defaultColWidth="9" defaultRowHeight="39.950000000000003" customHeight="1" x14ac:dyDescent="0.3"/>
  <cols>
    <col min="1" max="1" width="34" style="3" customWidth="1"/>
    <col min="2" max="2" width="34.75" style="3" customWidth="1"/>
    <col min="3" max="4" width="8.375" style="3" customWidth="1"/>
    <col min="5" max="12" width="17.625" style="3" customWidth="1"/>
    <col min="13" max="13" width="12.5" style="176" customWidth="1"/>
    <col min="14" max="43" width="2.625" style="3" hidden="1" customWidth="1"/>
    <col min="44" max="44" width="10.625" style="3" hidden="1" customWidth="1"/>
    <col min="45" max="46" width="1.625" style="3" hidden="1" customWidth="1"/>
    <col min="47" max="47" width="24.625" style="3" hidden="1" customWidth="1"/>
    <col min="48" max="48" width="10.625" style="3" hidden="1" customWidth="1"/>
    <col min="49" max="49" width="9" style="3"/>
    <col min="50" max="51" width="21.75" style="127" customWidth="1"/>
    <col min="52" max="16384" width="9" style="3"/>
  </cols>
  <sheetData>
    <row r="1" spans="1:50" ht="39.950000000000003" customHeight="1" x14ac:dyDescent="0.3">
      <c r="A1" s="343" t="s">
        <v>240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50" ht="39.950000000000003" customHeight="1" x14ac:dyDescent="0.3">
      <c r="A2" s="336" t="str">
        <f>표지!A16</f>
        <v>백운면원월리 농어촌마을하수도  하수처리시설 증설사업관급자재(슬러지 수집기)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5" t="s">
        <v>16</v>
      </c>
      <c r="O2" s="335" t="s">
        <v>10</v>
      </c>
      <c r="P2" s="335" t="s">
        <v>17</v>
      </c>
      <c r="Q2" s="335" t="s">
        <v>9</v>
      </c>
      <c r="R2" s="335" t="s">
        <v>18</v>
      </c>
      <c r="S2" s="335" t="s">
        <v>19</v>
      </c>
      <c r="T2" s="335" t="s">
        <v>20</v>
      </c>
      <c r="U2" s="335" t="s">
        <v>21</v>
      </c>
      <c r="V2" s="335" t="s">
        <v>22</v>
      </c>
      <c r="W2" s="335" t="s">
        <v>23</v>
      </c>
      <c r="X2" s="335" t="s">
        <v>24</v>
      </c>
      <c r="Y2" s="335" t="s">
        <v>25</v>
      </c>
      <c r="Z2" s="335" t="s">
        <v>26</v>
      </c>
      <c r="AA2" s="335" t="s">
        <v>27</v>
      </c>
      <c r="AB2" s="335" t="s">
        <v>28</v>
      </c>
      <c r="AC2" s="335" t="s">
        <v>29</v>
      </c>
      <c r="AD2" s="335" t="s">
        <v>30</v>
      </c>
      <c r="AE2" s="335" t="s">
        <v>31</v>
      </c>
      <c r="AF2" s="335" t="s">
        <v>32</v>
      </c>
      <c r="AG2" s="335" t="s">
        <v>33</v>
      </c>
      <c r="AH2" s="335" t="s">
        <v>34</v>
      </c>
      <c r="AI2" s="335" t="s">
        <v>35</v>
      </c>
      <c r="AJ2" s="335" t="s">
        <v>36</v>
      </c>
      <c r="AK2" s="335" t="s">
        <v>37</v>
      </c>
      <c r="AL2" s="335" t="s">
        <v>38</v>
      </c>
      <c r="AM2" s="335" t="s">
        <v>39</v>
      </c>
      <c r="AN2" s="335" t="s">
        <v>40</v>
      </c>
      <c r="AO2" s="335" t="s">
        <v>41</v>
      </c>
      <c r="AP2" s="335" t="s">
        <v>42</v>
      </c>
      <c r="AQ2" s="335" t="s">
        <v>43</v>
      </c>
      <c r="AR2" s="335" t="s">
        <v>44</v>
      </c>
      <c r="AS2" s="335" t="s">
        <v>12</v>
      </c>
      <c r="AT2" s="335" t="s">
        <v>13</v>
      </c>
      <c r="AU2" s="335" t="s">
        <v>45</v>
      </c>
      <c r="AV2" s="335" t="s">
        <v>46</v>
      </c>
    </row>
    <row r="3" spans="1:50" ht="39.950000000000003" customHeight="1" x14ac:dyDescent="0.3">
      <c r="A3" s="337" t="s">
        <v>0</v>
      </c>
      <c r="B3" s="339" t="s">
        <v>1</v>
      </c>
      <c r="C3" s="339" t="s">
        <v>2</v>
      </c>
      <c r="D3" s="339" t="s">
        <v>3</v>
      </c>
      <c r="E3" s="339" t="s">
        <v>7</v>
      </c>
      <c r="F3" s="339"/>
      <c r="G3" s="339" t="s">
        <v>69</v>
      </c>
      <c r="H3" s="339"/>
      <c r="I3" s="339" t="s">
        <v>70</v>
      </c>
      <c r="J3" s="339"/>
      <c r="K3" s="339" t="s">
        <v>6</v>
      </c>
      <c r="L3" s="339"/>
      <c r="M3" s="341" t="s">
        <v>151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  <c r="AV3" s="335"/>
    </row>
    <row r="4" spans="1:50" ht="39.950000000000003" customHeight="1" x14ac:dyDescent="0.3">
      <c r="A4" s="338"/>
      <c r="B4" s="340"/>
      <c r="C4" s="340"/>
      <c r="D4" s="340"/>
      <c r="E4" s="184" t="s">
        <v>4</v>
      </c>
      <c r="F4" s="184" t="s">
        <v>5</v>
      </c>
      <c r="G4" s="184" t="s">
        <v>4</v>
      </c>
      <c r="H4" s="184" t="s">
        <v>5</v>
      </c>
      <c r="I4" s="184" t="s">
        <v>4</v>
      </c>
      <c r="J4" s="184" t="s">
        <v>5</v>
      </c>
      <c r="K4" s="184" t="s">
        <v>4</v>
      </c>
      <c r="L4" s="184" t="s">
        <v>5</v>
      </c>
      <c r="M4" s="342"/>
      <c r="Q4" s="4" t="s">
        <v>52</v>
      </c>
    </row>
    <row r="5" spans="1:50" ht="50.1" customHeight="1" x14ac:dyDescent="0.3">
      <c r="A5" s="129" t="s">
        <v>221</v>
      </c>
      <c r="B5" s="39"/>
      <c r="C5" s="40"/>
      <c r="D5" s="41"/>
      <c r="E5" s="17">
        <f>SUM(G5,I5,K5)</f>
        <v>0</v>
      </c>
      <c r="F5" s="17">
        <f>SUM(H5,J5,L5)</f>
        <v>180000000</v>
      </c>
      <c r="G5" s="17" t="s">
        <v>64</v>
      </c>
      <c r="H5" s="17">
        <f>H6</f>
        <v>180000000</v>
      </c>
      <c r="I5" s="17" t="s">
        <v>64</v>
      </c>
      <c r="J5" s="17">
        <f>J6</f>
        <v>0</v>
      </c>
      <c r="K5" s="17" t="s">
        <v>64</v>
      </c>
      <c r="L5" s="17">
        <f>L6</f>
        <v>0</v>
      </c>
      <c r="M5" s="173"/>
    </row>
    <row r="6" spans="1:50" ht="50.1" customHeight="1" x14ac:dyDescent="0.3">
      <c r="A6" s="189" t="s">
        <v>242</v>
      </c>
      <c r="B6" s="190" t="s">
        <v>243</v>
      </c>
      <c r="C6" s="191" t="s">
        <v>65</v>
      </c>
      <c r="D6" s="192">
        <v>2</v>
      </c>
      <c r="E6" s="199">
        <v>90000000</v>
      </c>
      <c r="F6" s="193">
        <v>180000000</v>
      </c>
      <c r="G6" s="194">
        <v>90000000</v>
      </c>
      <c r="H6" s="194">
        <f t="shared" ref="H6" si="0">+D6*G6</f>
        <v>180000000</v>
      </c>
      <c r="I6" s="195"/>
      <c r="J6" s="195"/>
      <c r="K6" s="195"/>
      <c r="L6" s="195"/>
      <c r="M6" s="196" t="s">
        <v>220</v>
      </c>
      <c r="AX6" s="128"/>
    </row>
    <row r="7" spans="1:50" ht="50.1" customHeight="1" x14ac:dyDescent="0.3">
      <c r="A7" s="5" t="s">
        <v>223</v>
      </c>
      <c r="B7" s="186"/>
      <c r="C7" s="16"/>
      <c r="D7" s="188"/>
      <c r="E7" s="199">
        <f t="shared" ref="E7:E11" si="1">SUM(G7,I7,K7)</f>
        <v>0</v>
      </c>
      <c r="F7" s="17">
        <f>SUM(H7,J7,L7)</f>
        <v>9000000</v>
      </c>
      <c r="G7" s="17" t="s">
        <v>64</v>
      </c>
      <c r="H7" s="17">
        <f>H8</f>
        <v>9000000</v>
      </c>
      <c r="I7" s="17" t="s">
        <v>64</v>
      </c>
      <c r="J7" s="17">
        <f>J8</f>
        <v>0</v>
      </c>
      <c r="K7" s="17" t="s">
        <v>64</v>
      </c>
      <c r="L7" s="17">
        <f>L8</f>
        <v>0</v>
      </c>
      <c r="M7" s="174"/>
      <c r="AX7" s="128"/>
    </row>
    <row r="8" spans="1:50" ht="50.1" customHeight="1" x14ac:dyDescent="0.3">
      <c r="A8" s="197" t="s">
        <v>225</v>
      </c>
      <c r="B8" s="198" t="s">
        <v>222</v>
      </c>
      <c r="C8" s="191" t="s">
        <v>65</v>
      </c>
      <c r="D8" s="192">
        <v>1</v>
      </c>
      <c r="E8" s="199">
        <f t="shared" si="1"/>
        <v>9000000</v>
      </c>
      <c r="F8" s="199">
        <f>SUM(H8,J8,L8)</f>
        <v>9000000</v>
      </c>
      <c r="G8" s="199">
        <f>G6*10%</f>
        <v>9000000</v>
      </c>
      <c r="H8" s="194">
        <f>G8*D8</f>
        <v>9000000</v>
      </c>
      <c r="I8" s="199"/>
      <c r="J8" s="199"/>
      <c r="K8" s="199"/>
      <c r="L8" s="199"/>
      <c r="M8" s="18"/>
    </row>
    <row r="9" spans="1:50" ht="50.1" customHeight="1" x14ac:dyDescent="0.3">
      <c r="A9" s="187" t="s">
        <v>224</v>
      </c>
      <c r="B9" s="24" t="s">
        <v>47</v>
      </c>
      <c r="C9" s="16"/>
      <c r="D9" s="188"/>
      <c r="E9" s="199">
        <f t="shared" si="1"/>
        <v>0</v>
      </c>
      <c r="F9" s="17">
        <f>SUM(H9,J9,L9)</f>
        <v>1814600</v>
      </c>
      <c r="G9" s="17" t="s">
        <v>64</v>
      </c>
      <c r="H9" s="17">
        <f>SUM(H10:H11)</f>
        <v>0</v>
      </c>
      <c r="I9" s="17" t="s">
        <v>64</v>
      </c>
      <c r="J9" s="17">
        <f>SUM(J10:J11)</f>
        <v>0</v>
      </c>
      <c r="K9" s="17" t="s">
        <v>64</v>
      </c>
      <c r="L9" s="17">
        <f>SUM(L10:L11)</f>
        <v>1814600</v>
      </c>
      <c r="M9" s="18" t="s">
        <v>47</v>
      </c>
    </row>
    <row r="10" spans="1:50" ht="50.1" customHeight="1" x14ac:dyDescent="0.3">
      <c r="A10" s="197" t="s">
        <v>73</v>
      </c>
      <c r="B10" s="200">
        <v>1.0699999999999999E-2</v>
      </c>
      <c r="C10" s="191" t="s">
        <v>65</v>
      </c>
      <c r="D10" s="192">
        <v>1</v>
      </c>
      <c r="E10" s="199">
        <f t="shared" si="1"/>
        <v>1070000.0000000002</v>
      </c>
      <c r="F10" s="199">
        <f>SUM(H10,J10,L10)</f>
        <v>1070000</v>
      </c>
      <c r="G10" s="199">
        <v>0</v>
      </c>
      <c r="H10" s="199">
        <v>0</v>
      </c>
      <c r="I10" s="199">
        <v>0</v>
      </c>
      <c r="J10" s="199">
        <v>0</v>
      </c>
      <c r="K10" s="199">
        <f>(100000000)*1.07%</f>
        <v>1070000.0000000002</v>
      </c>
      <c r="L10" s="199">
        <f>TRUNC(K10*D10,0)</f>
        <v>1070000</v>
      </c>
      <c r="M10" s="201" t="s">
        <v>47</v>
      </c>
    </row>
    <row r="11" spans="1:50" ht="50.1" customHeight="1" x14ac:dyDescent="0.3">
      <c r="A11" s="197" t="s">
        <v>74</v>
      </c>
      <c r="B11" s="200">
        <v>7.6E-3</v>
      </c>
      <c r="C11" s="191" t="s">
        <v>65</v>
      </c>
      <c r="D11" s="192">
        <v>1</v>
      </c>
      <c r="E11" s="199">
        <f t="shared" si="1"/>
        <v>744600</v>
      </c>
      <c r="F11" s="199">
        <f>SUM(H11,J11,L11)</f>
        <v>744600</v>
      </c>
      <c r="G11" s="199">
        <v>0</v>
      </c>
      <c r="H11" s="199">
        <v>0</v>
      </c>
      <c r="I11" s="199">
        <v>0</v>
      </c>
      <c r="J11" s="199">
        <v>0</v>
      </c>
      <c r="K11" s="199">
        <v>744600</v>
      </c>
      <c r="L11" s="199">
        <f>TRUNC(K11*D11,-1)</f>
        <v>744600</v>
      </c>
      <c r="M11" s="201" t="s">
        <v>47</v>
      </c>
    </row>
    <row r="12" spans="1:50" ht="50.1" customHeight="1" x14ac:dyDescent="0.3">
      <c r="A12" s="5"/>
      <c r="B12" s="6"/>
      <c r="C12" s="7"/>
      <c r="D12" s="171"/>
      <c r="E12" s="170"/>
      <c r="F12" s="170"/>
      <c r="G12" s="8"/>
      <c r="H12" s="8"/>
      <c r="I12" s="9"/>
      <c r="J12" s="9"/>
      <c r="K12" s="9"/>
      <c r="L12" s="9"/>
      <c r="M12" s="174"/>
    </row>
    <row r="13" spans="1:50" ht="50.1" customHeight="1" x14ac:dyDescent="0.3">
      <c r="A13" s="5"/>
      <c r="B13" s="6"/>
      <c r="C13" s="7"/>
      <c r="D13" s="171"/>
      <c r="E13" s="170"/>
      <c r="F13" s="170"/>
      <c r="G13" s="8"/>
      <c r="H13" s="8"/>
      <c r="I13" s="9"/>
      <c r="J13" s="9"/>
      <c r="K13" s="9"/>
      <c r="L13" s="9"/>
      <c r="M13" s="174"/>
    </row>
    <row r="14" spans="1:50" ht="50.1" customHeight="1" x14ac:dyDescent="0.3">
      <c r="A14" s="5"/>
      <c r="B14" s="6"/>
      <c r="C14" s="7"/>
      <c r="D14" s="171"/>
      <c r="E14" s="170"/>
      <c r="F14" s="170"/>
      <c r="G14" s="8"/>
      <c r="H14" s="8"/>
      <c r="I14" s="9"/>
      <c r="J14" s="9"/>
      <c r="K14" s="9"/>
      <c r="L14" s="9"/>
      <c r="M14" s="174"/>
    </row>
    <row r="15" spans="1:50" ht="50.1" customHeight="1" x14ac:dyDescent="0.3">
      <c r="A15" s="5"/>
      <c r="B15" s="6"/>
      <c r="C15" s="7"/>
      <c r="D15" s="171"/>
      <c r="E15" s="170"/>
      <c r="F15" s="170"/>
      <c r="G15" s="8"/>
      <c r="H15" s="8"/>
      <c r="I15" s="9"/>
      <c r="J15" s="9"/>
      <c r="K15" s="9"/>
      <c r="L15" s="9"/>
      <c r="M15" s="174"/>
    </row>
    <row r="16" spans="1:50" ht="50.1" customHeight="1" x14ac:dyDescent="0.3">
      <c r="A16" s="5"/>
      <c r="B16" s="6"/>
      <c r="C16" s="7"/>
      <c r="D16" s="171"/>
      <c r="E16" s="170"/>
      <c r="F16" s="170"/>
      <c r="G16" s="8"/>
      <c r="H16" s="8"/>
      <c r="I16" s="9"/>
      <c r="J16" s="9"/>
      <c r="K16" s="9"/>
      <c r="L16" s="9"/>
      <c r="M16" s="174"/>
    </row>
    <row r="17" spans="1:47" ht="50.1" customHeight="1" x14ac:dyDescent="0.3">
      <c r="A17" s="5"/>
      <c r="B17" s="6"/>
      <c r="C17" s="7"/>
      <c r="D17" s="171"/>
      <c r="E17" s="170"/>
      <c r="F17" s="170"/>
      <c r="G17" s="8"/>
      <c r="H17" s="8"/>
      <c r="I17" s="9"/>
      <c r="J17" s="9"/>
      <c r="K17" s="9"/>
      <c r="L17" s="9"/>
      <c r="M17" s="174"/>
    </row>
    <row r="18" spans="1:47" ht="50.1" customHeight="1" x14ac:dyDescent="0.3">
      <c r="A18" s="34" t="s">
        <v>71</v>
      </c>
      <c r="B18" s="35"/>
      <c r="C18" s="36"/>
      <c r="D18" s="172"/>
      <c r="E18" s="37"/>
      <c r="F18" s="37">
        <f>SUM(F5,F7,F9)</f>
        <v>190814600</v>
      </c>
      <c r="G18" s="37"/>
      <c r="H18" s="37">
        <f>SUM(H5,H7,H9)</f>
        <v>189000000</v>
      </c>
      <c r="I18" s="38"/>
      <c r="J18" s="37">
        <f>SUM(J5,J7,J9)</f>
        <v>0</v>
      </c>
      <c r="K18" s="38"/>
      <c r="L18" s="37">
        <f>SUM(L5,L7,L9)</f>
        <v>1814600</v>
      </c>
      <c r="M18" s="175"/>
      <c r="N18" s="4"/>
      <c r="O18" s="4"/>
      <c r="P18" s="4"/>
      <c r="Q18" s="4"/>
      <c r="R18" s="4"/>
      <c r="S18" s="4"/>
      <c r="T18" s="4"/>
      <c r="AR18" s="4"/>
      <c r="AS18" s="4"/>
      <c r="AU18" s="4"/>
    </row>
  </sheetData>
  <mergeCells count="46">
    <mergeCell ref="A1:M1"/>
    <mergeCell ref="AR2:AR3"/>
    <mergeCell ref="AS2:AS3"/>
    <mergeCell ref="AT2:AT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R2:R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U2:AU3"/>
    <mergeCell ref="AD2:AD3"/>
    <mergeCell ref="S2:S3"/>
    <mergeCell ref="A2:M2"/>
    <mergeCell ref="A3:A4"/>
    <mergeCell ref="B3:B4"/>
    <mergeCell ref="C3:C4"/>
    <mergeCell ref="D3:D4"/>
    <mergeCell ref="I3:J3"/>
    <mergeCell ref="G3:H3"/>
    <mergeCell ref="K3:L3"/>
    <mergeCell ref="E3:F3"/>
    <mergeCell ref="M3:M4"/>
    <mergeCell ref="N2:N3"/>
    <mergeCell ref="O2:O3"/>
    <mergeCell ref="P2:P3"/>
    <mergeCell ref="Q2:Q3"/>
  </mergeCells>
  <phoneticPr fontId="1" type="noConversion"/>
  <pageMargins left="0.59055118110236227" right="0" top="0.55118110236220474" bottom="0.39370078740157483" header="0" footer="0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8"/>
  <sheetViews>
    <sheetView view="pageBreakPreview" topLeftCell="B1" zoomScale="55" zoomScaleNormal="85" zoomScaleSheetLayoutView="55" workbookViewId="0">
      <selection activeCell="B2" sqref="B2"/>
    </sheetView>
  </sheetViews>
  <sheetFormatPr defaultColWidth="9.125" defaultRowHeight="13.5" x14ac:dyDescent="0.15"/>
  <cols>
    <col min="1" max="1" width="0" style="108" hidden="1" customWidth="1"/>
    <col min="2" max="3" width="34.75" style="105" customWidth="1"/>
    <col min="4" max="4" width="8.125" style="110" customWidth="1"/>
    <col min="5" max="5" width="13.75" style="105" customWidth="1"/>
    <col min="6" max="6" width="13.75" style="111" customWidth="1"/>
    <col min="7" max="7" width="13.75" style="105" customWidth="1"/>
    <col min="8" max="8" width="13.75" style="111" customWidth="1"/>
    <col min="9" max="9" width="15.5" style="105" customWidth="1"/>
    <col min="10" max="10" width="15.5" style="111" customWidth="1"/>
    <col min="11" max="11" width="15.5" style="105" customWidth="1"/>
    <col min="12" max="12" width="15.875" style="105" customWidth="1"/>
    <col min="13" max="14" width="10.75" style="105" hidden="1" customWidth="1"/>
    <col min="15" max="15" width="3.25" style="105" hidden="1" customWidth="1"/>
    <col min="16" max="16" width="10.75" style="105" customWidth="1"/>
    <col min="17" max="17" width="10.125" style="105" customWidth="1"/>
    <col min="18" max="18" width="0" style="108" hidden="1" customWidth="1"/>
    <col min="19" max="16384" width="9.125" style="109"/>
  </cols>
  <sheetData>
    <row r="1" spans="1:18" s="105" customFormat="1" ht="40.15" customHeight="1" x14ac:dyDescent="0.3">
      <c r="A1" s="105" t="s">
        <v>58</v>
      </c>
      <c r="B1" s="317" t="s">
        <v>150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</row>
    <row r="2" spans="1:18" s="105" customFormat="1" ht="40.15" customHeight="1" x14ac:dyDescent="0.3">
      <c r="A2" s="105" t="s">
        <v>145</v>
      </c>
      <c r="B2" s="123" t="str">
        <f>표지!A16</f>
        <v>백운면원월리 농어촌마을하수도  하수처리시설 증설사업관급자재(슬러지 수집기)</v>
      </c>
      <c r="C2" s="106"/>
      <c r="D2" s="106"/>
      <c r="E2" s="106">
        <v>9</v>
      </c>
      <c r="F2" s="107"/>
      <c r="G2" s="106"/>
      <c r="H2" s="107"/>
      <c r="I2" s="106"/>
      <c r="J2" s="107"/>
      <c r="K2" s="106"/>
      <c r="L2" s="106"/>
      <c r="M2" s="106"/>
      <c r="N2" s="106"/>
      <c r="O2" s="106"/>
      <c r="P2" s="106"/>
      <c r="Q2" s="106"/>
      <c r="R2" s="106"/>
    </row>
    <row r="3" spans="1:18" s="112" customFormat="1" ht="40.15" customHeight="1" x14ac:dyDescent="0.3">
      <c r="A3" s="344" t="s">
        <v>56</v>
      </c>
      <c r="B3" s="345" t="s">
        <v>146</v>
      </c>
      <c r="C3" s="347" t="s">
        <v>219</v>
      </c>
      <c r="D3" s="347" t="s">
        <v>2</v>
      </c>
      <c r="E3" s="347" t="s">
        <v>217</v>
      </c>
      <c r="F3" s="347"/>
      <c r="G3" s="347"/>
      <c r="H3" s="347"/>
      <c r="I3" s="347"/>
      <c r="J3" s="347"/>
      <c r="K3" s="347"/>
      <c r="L3" s="347" t="s">
        <v>57</v>
      </c>
      <c r="M3" s="347" t="s">
        <v>147</v>
      </c>
      <c r="N3" s="347"/>
      <c r="O3" s="347"/>
      <c r="P3" s="347"/>
      <c r="Q3" s="349" t="s">
        <v>8</v>
      </c>
      <c r="R3" s="351" t="s">
        <v>63</v>
      </c>
    </row>
    <row r="4" spans="1:18" s="112" customFormat="1" ht="40.15" customHeight="1" x14ac:dyDescent="0.3">
      <c r="A4" s="344"/>
      <c r="B4" s="346"/>
      <c r="C4" s="348"/>
      <c r="D4" s="348"/>
      <c r="E4" s="113" t="s">
        <v>59</v>
      </c>
      <c r="F4" s="114" t="s">
        <v>60</v>
      </c>
      <c r="G4" s="113" t="s">
        <v>61</v>
      </c>
      <c r="H4" s="114" t="s">
        <v>60</v>
      </c>
      <c r="I4" s="113" t="s">
        <v>227</v>
      </c>
      <c r="J4" s="114" t="s">
        <v>218</v>
      </c>
      <c r="K4" s="113" t="s">
        <v>62</v>
      </c>
      <c r="L4" s="348"/>
      <c r="M4" s="113" t="s">
        <v>59</v>
      </c>
      <c r="N4" s="113" t="s">
        <v>61</v>
      </c>
      <c r="O4" s="113" t="s">
        <v>148</v>
      </c>
      <c r="P4" s="113" t="s">
        <v>62</v>
      </c>
      <c r="Q4" s="350"/>
      <c r="R4" s="352"/>
    </row>
    <row r="5" spans="1:18" s="115" customFormat="1" ht="50.1" customHeight="1" x14ac:dyDescent="0.3">
      <c r="A5" s="115" t="s">
        <v>149</v>
      </c>
      <c r="B5" s="5" t="s">
        <v>246</v>
      </c>
      <c r="C5" s="6"/>
      <c r="D5" s="116"/>
      <c r="E5" s="117"/>
      <c r="F5" s="118"/>
      <c r="G5" s="117"/>
      <c r="H5" s="118"/>
      <c r="I5" s="8"/>
      <c r="J5" s="126"/>
      <c r="K5" s="119"/>
      <c r="L5" s="117">
        <v>0</v>
      </c>
      <c r="M5" s="117">
        <v>0</v>
      </c>
      <c r="N5" s="117">
        <v>0</v>
      </c>
      <c r="O5" s="117">
        <v>0</v>
      </c>
      <c r="P5" s="117"/>
      <c r="Q5" s="120"/>
      <c r="R5" s="121" t="s">
        <v>47</v>
      </c>
    </row>
    <row r="6" spans="1:18" s="115" customFormat="1" ht="50.1" customHeight="1" x14ac:dyDescent="0.3">
      <c r="B6" s="185" t="s">
        <v>247</v>
      </c>
      <c r="C6" s="177" t="s">
        <v>248</v>
      </c>
      <c r="D6" s="178" t="s">
        <v>50</v>
      </c>
      <c r="E6" s="179"/>
      <c r="F6" s="180"/>
      <c r="G6" s="179"/>
      <c r="H6" s="180"/>
      <c r="I6" s="181">
        <v>180000000</v>
      </c>
      <c r="J6" s="182"/>
      <c r="K6" s="183">
        <f>MIN(E6,G6,I6)</f>
        <v>180000000</v>
      </c>
      <c r="L6" s="179"/>
      <c r="M6" s="117"/>
      <c r="N6" s="117"/>
      <c r="O6" s="117"/>
      <c r="P6" s="179"/>
      <c r="Q6" s="205" t="s">
        <v>239</v>
      </c>
      <c r="R6" s="122"/>
    </row>
    <row r="7" spans="1:18" s="115" customFormat="1" ht="50.1" customHeight="1" x14ac:dyDescent="0.3">
      <c r="B7" s="5"/>
      <c r="C7" s="6"/>
      <c r="D7" s="116"/>
      <c r="E7" s="117"/>
      <c r="F7" s="118"/>
      <c r="G7" s="117"/>
      <c r="H7" s="118"/>
      <c r="I7" s="8"/>
      <c r="J7" s="126"/>
      <c r="K7" s="119"/>
      <c r="L7" s="117"/>
      <c r="M7" s="117"/>
      <c r="N7" s="117"/>
      <c r="O7" s="117"/>
      <c r="P7" s="117"/>
      <c r="Q7" s="120"/>
      <c r="R7" s="122"/>
    </row>
    <row r="8" spans="1:18" s="115" customFormat="1" ht="50.1" customHeight="1" x14ac:dyDescent="0.3">
      <c r="B8" s="5"/>
      <c r="C8" s="6"/>
      <c r="D8" s="116"/>
      <c r="E8" s="117"/>
      <c r="F8" s="118"/>
      <c r="G8" s="117"/>
      <c r="H8" s="118"/>
      <c r="I8" s="8"/>
      <c r="J8" s="126"/>
      <c r="K8" s="119"/>
      <c r="L8" s="117"/>
      <c r="M8" s="117"/>
      <c r="N8" s="117"/>
      <c r="O8" s="117"/>
      <c r="P8" s="117"/>
      <c r="Q8" s="120"/>
      <c r="R8" s="122"/>
    </row>
    <row r="9" spans="1:18" s="115" customFormat="1" ht="50.1" customHeight="1" x14ac:dyDescent="0.3">
      <c r="B9" s="5"/>
      <c r="C9" s="6"/>
      <c r="D9" s="116"/>
      <c r="E9" s="117"/>
      <c r="F9" s="118"/>
      <c r="G9" s="117"/>
      <c r="H9" s="118"/>
      <c r="I9" s="8"/>
      <c r="J9" s="126"/>
      <c r="K9" s="119"/>
      <c r="L9" s="117"/>
      <c r="M9" s="117"/>
      <c r="N9" s="117"/>
      <c r="O9" s="117"/>
      <c r="P9" s="117"/>
      <c r="Q9" s="120"/>
      <c r="R9" s="122"/>
    </row>
    <row r="10" spans="1:18" s="115" customFormat="1" ht="50.1" customHeight="1" x14ac:dyDescent="0.3">
      <c r="B10" s="5"/>
      <c r="C10" s="6"/>
      <c r="D10" s="116"/>
      <c r="E10" s="117"/>
      <c r="F10" s="118"/>
      <c r="G10" s="117"/>
      <c r="H10" s="118"/>
      <c r="I10" s="8"/>
      <c r="J10" s="126"/>
      <c r="K10" s="119"/>
      <c r="L10" s="117"/>
      <c r="M10" s="117"/>
      <c r="N10" s="117"/>
      <c r="O10" s="117"/>
      <c r="P10" s="117"/>
      <c r="Q10" s="120"/>
      <c r="R10" s="122"/>
    </row>
    <row r="11" spans="1:18" s="115" customFormat="1" ht="50.1" customHeight="1" x14ac:dyDescent="0.3">
      <c r="B11" s="5"/>
      <c r="C11" s="6"/>
      <c r="D11" s="116"/>
      <c r="E11" s="117"/>
      <c r="F11" s="118"/>
      <c r="G11" s="117"/>
      <c r="H11" s="118"/>
      <c r="I11" s="8"/>
      <c r="J11" s="126"/>
      <c r="K11" s="119"/>
      <c r="L11" s="117"/>
      <c r="M11" s="117"/>
      <c r="N11" s="117"/>
      <c r="O11" s="117"/>
      <c r="P11" s="117"/>
      <c r="Q11" s="120"/>
      <c r="R11" s="122"/>
    </row>
    <row r="12" spans="1:18" s="115" customFormat="1" ht="50.1" customHeight="1" x14ac:dyDescent="0.3">
      <c r="B12" s="5"/>
      <c r="C12" s="6"/>
      <c r="D12" s="116"/>
      <c r="E12" s="117"/>
      <c r="F12" s="118"/>
      <c r="G12" s="117"/>
      <c r="H12" s="118"/>
      <c r="I12" s="8"/>
      <c r="J12" s="126"/>
      <c r="K12" s="119"/>
      <c r="L12" s="117"/>
      <c r="M12" s="117"/>
      <c r="N12" s="117"/>
      <c r="O12" s="117"/>
      <c r="P12" s="117"/>
      <c r="Q12" s="120"/>
      <c r="R12" s="122"/>
    </row>
    <row r="13" spans="1:18" s="115" customFormat="1" ht="50.1" customHeight="1" x14ac:dyDescent="0.3">
      <c r="B13" s="5"/>
      <c r="C13" s="6"/>
      <c r="D13" s="116"/>
      <c r="E13" s="117"/>
      <c r="F13" s="118"/>
      <c r="G13" s="117"/>
      <c r="H13" s="118"/>
      <c r="I13" s="8"/>
      <c r="J13" s="126"/>
      <c r="K13" s="119"/>
      <c r="L13" s="117"/>
      <c r="M13" s="117"/>
      <c r="N13" s="117"/>
      <c r="O13" s="117"/>
      <c r="P13" s="117"/>
      <c r="Q13" s="120"/>
      <c r="R13" s="122"/>
    </row>
    <row r="14" spans="1:18" s="115" customFormat="1" ht="50.1" customHeight="1" x14ac:dyDescent="0.3">
      <c r="B14" s="5"/>
      <c r="C14" s="6"/>
      <c r="D14" s="116"/>
      <c r="E14" s="117"/>
      <c r="F14" s="118"/>
      <c r="G14" s="117"/>
      <c r="H14" s="118"/>
      <c r="I14" s="8"/>
      <c r="J14" s="126"/>
      <c r="K14" s="119"/>
      <c r="L14" s="117"/>
      <c r="M14" s="117"/>
      <c r="N14" s="117"/>
      <c r="O14" s="117"/>
      <c r="P14" s="117"/>
      <c r="Q14" s="120"/>
      <c r="R14" s="122"/>
    </row>
    <row r="15" spans="1:18" s="115" customFormat="1" ht="50.1" customHeight="1" x14ac:dyDescent="0.3">
      <c r="B15" s="5"/>
      <c r="C15" s="6"/>
      <c r="D15" s="116"/>
      <c r="E15" s="117"/>
      <c r="F15" s="118"/>
      <c r="G15" s="117"/>
      <c r="H15" s="118"/>
      <c r="I15" s="8"/>
      <c r="J15" s="126"/>
      <c r="K15" s="119"/>
      <c r="L15" s="117"/>
      <c r="M15" s="117"/>
      <c r="N15" s="117"/>
      <c r="O15" s="117"/>
      <c r="P15" s="117"/>
      <c r="Q15" s="120"/>
      <c r="R15" s="122"/>
    </row>
    <row r="16" spans="1:18" s="115" customFormat="1" ht="50.1" customHeight="1" x14ac:dyDescent="0.3">
      <c r="B16" s="5"/>
      <c r="C16" s="6"/>
      <c r="D16" s="116"/>
      <c r="E16" s="117"/>
      <c r="F16" s="118"/>
      <c r="G16" s="117"/>
      <c r="H16" s="118"/>
      <c r="I16" s="8"/>
      <c r="J16" s="126"/>
      <c r="K16" s="119"/>
      <c r="L16" s="117"/>
      <c r="M16" s="117"/>
      <c r="N16" s="117"/>
      <c r="O16" s="117"/>
      <c r="P16" s="117"/>
      <c r="Q16" s="120"/>
      <c r="R16" s="122"/>
    </row>
    <row r="17" spans="2:18" s="115" customFormat="1" ht="50.1" customHeight="1" x14ac:dyDescent="0.3">
      <c r="B17" s="5"/>
      <c r="C17" s="6"/>
      <c r="D17" s="116"/>
      <c r="E17" s="169"/>
      <c r="F17" s="118"/>
      <c r="G17" s="169"/>
      <c r="H17" s="118"/>
      <c r="I17" s="8"/>
      <c r="J17" s="118"/>
      <c r="K17" s="119"/>
      <c r="L17" s="117"/>
      <c r="M17" s="117"/>
      <c r="N17" s="117"/>
      <c r="O17" s="117"/>
      <c r="P17" s="117"/>
      <c r="Q17" s="120"/>
      <c r="R17" s="122"/>
    </row>
    <row r="18" spans="2:18" s="115" customFormat="1" ht="50.1" customHeight="1" x14ac:dyDescent="0.3">
      <c r="B18" s="5"/>
      <c r="C18" s="6"/>
      <c r="D18" s="116"/>
      <c r="E18" s="169"/>
      <c r="F18" s="118"/>
      <c r="G18" s="169"/>
      <c r="H18" s="118"/>
      <c r="I18" s="8"/>
      <c r="J18" s="118"/>
      <c r="K18" s="119"/>
      <c r="L18" s="117"/>
      <c r="M18" s="117"/>
      <c r="N18" s="117"/>
      <c r="O18" s="117"/>
      <c r="P18" s="117"/>
      <c r="Q18" s="120"/>
      <c r="R18" s="122"/>
    </row>
  </sheetData>
  <mergeCells count="10">
    <mergeCell ref="B1:R1"/>
    <mergeCell ref="A3:A4"/>
    <mergeCell ref="B3:B4"/>
    <mergeCell ref="C3:C4"/>
    <mergeCell ref="D3:D4"/>
    <mergeCell ref="E3:K3"/>
    <mergeCell ref="L3:L4"/>
    <mergeCell ref="M3:P3"/>
    <mergeCell ref="Q3:Q4"/>
    <mergeCell ref="R3:R4"/>
  </mergeCells>
  <phoneticPr fontId="1" type="noConversion"/>
  <pageMargins left="0.6691666841506958" right="0.47236111760139465" top="0.55097222328186035" bottom="0.47236111760139465" header="0" footer="0.31486111879348755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표지</vt:lpstr>
      <vt:lpstr>설계설명서</vt:lpstr>
      <vt:lpstr>공사원가계산서</vt:lpstr>
      <vt:lpstr>공종별집계표</vt:lpstr>
      <vt:lpstr>공종별내역서</vt:lpstr>
      <vt:lpstr>단가대비표</vt:lpstr>
      <vt:lpstr>공사원가계산서!Print_Area</vt:lpstr>
      <vt:lpstr>공종별내역서!Print_Area</vt:lpstr>
      <vt:lpstr>공종별집계표!Print_Area</vt:lpstr>
      <vt:lpstr>단가대비표!Print_Area</vt:lpstr>
      <vt:lpstr>설계설명서!Print_Area</vt:lpstr>
      <vt:lpstr>표지!Print_Area</vt:lpstr>
      <vt:lpstr>공종별내역서!Print_Titles</vt:lpstr>
      <vt:lpstr>공종별집계표!Print_Titles</vt:lpstr>
      <vt:lpstr>단가대비표!Print_Titles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800G3Win7ProKx64</dc:creator>
  <cp:lastModifiedBy>사용자</cp:lastModifiedBy>
  <cp:lastPrinted>2026-05-26T00:35:39Z</cp:lastPrinted>
  <dcterms:created xsi:type="dcterms:W3CDTF">2019-03-21T05:01:28Z</dcterms:created>
  <dcterms:modified xsi:type="dcterms:W3CDTF">2026-08-10T06:24:18Z</dcterms:modified>
</cp:coreProperties>
</file>